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09 Oddano na portalu v1\KI\12 Srednja zdravstvena in kozmetična šola Celje\"/>
    </mc:Choice>
  </mc:AlternateContent>
  <xr:revisionPtr revIDLastSave="0" documentId="13_ncr:1_{F560DDB4-7A6C-4CF8-840B-0579204B814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KAPITULACIJA" sheetId="2" r:id="rId1"/>
    <sheet name="SZKŠ CELJ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3" i="1" l="1"/>
  <c r="M74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35" i="1"/>
  <c r="M134" i="1"/>
  <c r="M133" i="1"/>
  <c r="M140" i="1"/>
  <c r="M141" i="1" s="1"/>
  <c r="M124" i="1"/>
  <c r="M128" i="1"/>
  <c r="M127" i="1"/>
  <c r="M126" i="1"/>
  <c r="M125" i="1"/>
  <c r="M123" i="1"/>
  <c r="M122" i="1"/>
  <c r="M121" i="1"/>
  <c r="M120" i="1"/>
  <c r="M119" i="1"/>
  <c r="M118" i="1"/>
  <c r="M105" i="1"/>
  <c r="M101" i="1"/>
  <c r="M102" i="1"/>
  <c r="M103" i="1"/>
  <c r="M104" i="1"/>
  <c r="M106" i="1"/>
  <c r="M93" i="1"/>
  <c r="M94" i="1"/>
  <c r="M95" i="1"/>
  <c r="M96" i="1"/>
  <c r="M97" i="1"/>
  <c r="M98" i="1"/>
  <c r="M113" i="1"/>
  <c r="M112" i="1"/>
  <c r="M111" i="1"/>
  <c r="M110" i="1"/>
  <c r="M109" i="1"/>
  <c r="M108" i="1"/>
  <c r="M107" i="1"/>
  <c r="M100" i="1"/>
  <c r="M99" i="1"/>
  <c r="M92" i="1"/>
  <c r="M91" i="1"/>
  <c r="M79" i="1"/>
  <c r="M70" i="1"/>
  <c r="M64" i="1"/>
  <c r="M61" i="1"/>
  <c r="M59" i="1"/>
  <c r="M50" i="1"/>
  <c r="M51" i="1"/>
  <c r="M52" i="1"/>
  <c r="M53" i="1"/>
  <c r="M38" i="1"/>
  <c r="M49" i="1"/>
  <c r="M48" i="1"/>
  <c r="M30" i="1"/>
  <c r="M31" i="1"/>
  <c r="M32" i="1"/>
  <c r="M19" i="1"/>
  <c r="M71" i="1"/>
  <c r="M72" i="1"/>
  <c r="M75" i="1"/>
  <c r="M76" i="1"/>
  <c r="M77" i="1"/>
  <c r="M78" i="1"/>
  <c r="M80" i="1"/>
  <c r="M81" i="1"/>
  <c r="M82" i="1"/>
  <c r="M83" i="1"/>
  <c r="M84" i="1"/>
  <c r="M85" i="1"/>
  <c r="M86" i="1"/>
  <c r="M60" i="1"/>
  <c r="M62" i="1"/>
  <c r="M63" i="1"/>
  <c r="M65" i="1"/>
  <c r="M47" i="1"/>
  <c r="M39" i="1"/>
  <c r="M40" i="1"/>
  <c r="M41" i="1"/>
  <c r="M42" i="1"/>
  <c r="M43" i="1"/>
  <c r="M44" i="1"/>
  <c r="M45" i="1"/>
  <c r="M46" i="1"/>
  <c r="M54" i="1"/>
  <c r="M27" i="1"/>
  <c r="M28" i="1"/>
  <c r="M29" i="1"/>
  <c r="M33" i="1"/>
  <c r="M12" i="1"/>
  <c r="M13" i="1"/>
  <c r="M14" i="1"/>
  <c r="M15" i="1"/>
  <c r="M16" i="1"/>
  <c r="M17" i="1"/>
  <c r="M18" i="1"/>
  <c r="M20" i="1"/>
  <c r="M21" i="1"/>
  <c r="M22" i="1"/>
  <c r="M11" i="1"/>
  <c r="M158" i="1" l="1"/>
  <c r="M136" i="1"/>
  <c r="M129" i="1"/>
  <c r="M114" i="1"/>
  <c r="M87" i="1"/>
  <c r="M66" i="1"/>
  <c r="M55" i="1"/>
  <c r="M34" i="1"/>
  <c r="M23" i="1"/>
  <c r="M160" i="1" l="1"/>
  <c r="D10" i="2" s="1"/>
  <c r="D17" i="2" s="1"/>
</calcChain>
</file>

<file path=xl/sharedStrings.xml><?xml version="1.0" encoding="utf-8"?>
<sst xmlns="http://schemas.openxmlformats.org/spreadsheetml/2006/main" count="433" uniqueCount="182">
  <si>
    <t>POPIS MATERIALA</t>
  </si>
  <si>
    <t>Z. št.</t>
  </si>
  <si>
    <t>Opis</t>
  </si>
  <si>
    <t>Naziv opreme</t>
  </si>
  <si>
    <t>Količina</t>
  </si>
  <si>
    <t>Moduli</t>
  </si>
  <si>
    <t>Optimizatorji</t>
  </si>
  <si>
    <t>DC / AC omarica</t>
  </si>
  <si>
    <t>DC kabel</t>
  </si>
  <si>
    <t>Konektor</t>
  </si>
  <si>
    <t>Cev</t>
  </si>
  <si>
    <t>Žica</t>
  </si>
  <si>
    <t>Razno</t>
  </si>
  <si>
    <t>Huawei MERC-1100W-P</t>
  </si>
  <si>
    <t>Cev Euroflex 40</t>
  </si>
  <si>
    <t>Prenapetostni odvodnik RAYCAP PROTEC T1 1100V 3p</t>
  </si>
  <si>
    <t>F2</t>
  </si>
  <si>
    <t>Večslojna PVC kritina s peskom</t>
  </si>
  <si>
    <t>Podkonstrukcija 1</t>
  </si>
  <si>
    <t>Razsmernik 1</t>
  </si>
  <si>
    <t>PEN, GIP</t>
  </si>
  <si>
    <t>Zbiralka E-Cu 30 x 10 mm s priključki in vpetjem</t>
  </si>
  <si>
    <t>L1, L2, L3</t>
  </si>
  <si>
    <t>Zbiralka E-Cu 30 x 10 mm (430 mm) + 2 x nosilec</t>
  </si>
  <si>
    <t>X1</t>
  </si>
  <si>
    <t>F1</t>
  </si>
  <si>
    <t>F3</t>
  </si>
  <si>
    <t>F4</t>
  </si>
  <si>
    <t>Odvodnik prenapetosti Raycap Protec 3+0 TT T300-P 300V</t>
  </si>
  <si>
    <t>W1</t>
  </si>
  <si>
    <t>W2</t>
  </si>
  <si>
    <t>W3</t>
  </si>
  <si>
    <t>NYY-J 4 x 25mm2</t>
  </si>
  <si>
    <t>Omara</t>
  </si>
  <si>
    <t>Inštalacijski odklopnik Eti B 6A/3p</t>
  </si>
  <si>
    <t>Inštalacijski odklopnik Eti B 6A/1p</t>
  </si>
  <si>
    <t>Q1</t>
  </si>
  <si>
    <t>D1, D2</t>
  </si>
  <si>
    <t>S1</t>
  </si>
  <si>
    <t>S2</t>
  </si>
  <si>
    <t>C1</t>
  </si>
  <si>
    <t>TT1-TT3</t>
  </si>
  <si>
    <t>DIN</t>
  </si>
  <si>
    <t xml:space="preserve">PROJEKT: </t>
  </si>
  <si>
    <t>NYY-J 4 x 70mm2</t>
  </si>
  <si>
    <t>Suncontract SNC-TB108-HD 440Wp</t>
  </si>
  <si>
    <t>Huawei SUN2000 20KTL-M5</t>
  </si>
  <si>
    <t>PEN</t>
  </si>
  <si>
    <t>NYY-J 4 x 10mm2</t>
  </si>
  <si>
    <t>Gas. Aparat</t>
  </si>
  <si>
    <t xml:space="preserve">Mobiak Gasilni aparat CO2 - 5kg </t>
  </si>
  <si>
    <t>Odklopno stikalo Schrack MC2N-A125, 3p, 50kA</t>
  </si>
  <si>
    <t>MP2</t>
  </si>
  <si>
    <t>DIN letev 35 x 7,5mm</t>
  </si>
  <si>
    <t>P2</t>
  </si>
  <si>
    <t>Števec električne energije - indirektni 3f</t>
  </si>
  <si>
    <t>MFE SZKŠ Celje 157,52 kWp</t>
  </si>
  <si>
    <t>Razsmernik 2 in 3</t>
  </si>
  <si>
    <t>Razsmernik 4</t>
  </si>
  <si>
    <t>Huawei SUN2000 50KTL-M3</t>
  </si>
  <si>
    <t>Huawei SUN2000 36KTL-M3</t>
  </si>
  <si>
    <t>Plastična omarica MAXIPOL POCC 3330 (Schrack)</t>
  </si>
  <si>
    <t>1. Strešni del - DC del</t>
  </si>
  <si>
    <t>2. DC/AC omara 1 - DC del</t>
  </si>
  <si>
    <t>F1.1 - F2.4</t>
  </si>
  <si>
    <t xml:space="preserve">3. DC/AC omara 1 - AC del </t>
  </si>
  <si>
    <t>NYY-J 4 x 35mm2</t>
  </si>
  <si>
    <t>F1.2</t>
  </si>
  <si>
    <t>F1.1</t>
  </si>
  <si>
    <t>F1.3</t>
  </si>
  <si>
    <t>F1.4</t>
  </si>
  <si>
    <t>W2.1</t>
  </si>
  <si>
    <t>W2.2</t>
  </si>
  <si>
    <t>4. DC/AC omara 2 - DC del</t>
  </si>
  <si>
    <t xml:space="preserve">5. DC/AC omara 2 - AC del </t>
  </si>
  <si>
    <t>Schrack zidna 1-krilna IP55 dimenzije 1800 x 1600 x 400</t>
  </si>
  <si>
    <t>F5</t>
  </si>
  <si>
    <t>F6</t>
  </si>
  <si>
    <t>F7</t>
  </si>
  <si>
    <t>F8</t>
  </si>
  <si>
    <t>Tokovni transformatorji Circutor TCH6.2 250/5A</t>
  </si>
  <si>
    <t>NYY-J 4 x 240mm2</t>
  </si>
  <si>
    <t>Enota</t>
  </si>
  <si>
    <t>Cena</t>
  </si>
  <si>
    <t>Vrednost</t>
  </si>
  <si>
    <t>kpl</t>
  </si>
  <si>
    <t>Skupaj</t>
  </si>
  <si>
    <t>SKUPAJ</t>
  </si>
  <si>
    <t>Solarni kabel H1Z2Z2-K (črne barve)</t>
  </si>
  <si>
    <t>Solarni kabel H1Z2Z2-K (rdeče barve)</t>
  </si>
  <si>
    <t>m</t>
  </si>
  <si>
    <t>kos</t>
  </si>
  <si>
    <t>Konektor za stiskanje tip MC4 (ženski)</t>
  </si>
  <si>
    <t>Konektor za stiskanje tip MC4 (moški)</t>
  </si>
  <si>
    <t>REKAPITULACIJA</t>
  </si>
  <si>
    <t>Št.</t>
  </si>
  <si>
    <t>Objekt</t>
  </si>
  <si>
    <t>Skupaj (EUR)</t>
  </si>
  <si>
    <r>
      <rPr>
        <b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.</t>
    </r>
  </si>
  <si>
    <t>SKUPAJ brez DDV</t>
  </si>
  <si>
    <t>SZKŠ CELJE</t>
  </si>
  <si>
    <t>Polica</t>
  </si>
  <si>
    <t>K. polica PK100/50/200 + pokrov (80m)</t>
  </si>
  <si>
    <t>Cu, 16mm2 Ru-Ze za potencialne vezi</t>
  </si>
  <si>
    <t>Podloga</t>
  </si>
  <si>
    <t>Dobava in montaža kovinske stenske ognjevarne podloge za zaščitno fasade skladno z zahtevami Smernice SZPV 512</t>
  </si>
  <si>
    <t>Mont. tir</t>
  </si>
  <si>
    <t>montažni tir 35/7,5 ... 1 meter</t>
  </si>
  <si>
    <t>Uvodnica</t>
  </si>
  <si>
    <t>plastična Rittal PK/KS M16x1,5</t>
  </si>
  <si>
    <t>Priključna sponka 35-150 mm², 3-pol., 690mm, Schrack SI012430...</t>
  </si>
  <si>
    <t>Var. ločilnik Wohner NH000 za 60 mm sestav + 32 A vložki</t>
  </si>
  <si>
    <t>Var. ločilnik Wohner NH000 za 60 mm sestav + 80 A vložki</t>
  </si>
  <si>
    <t>Kab. čevlji</t>
  </si>
  <si>
    <t>plastična Rittal PK/KS M25x1,5</t>
  </si>
  <si>
    <t>plastična Rittal PK/KS M63x1,5</t>
  </si>
  <si>
    <t>Prekritja in podpora za zbiralčni sistem 60 mm, ostali drobni material</t>
  </si>
  <si>
    <t>vijačni material, nosilci + kabelski kanali + Drobni montažni material</t>
  </si>
  <si>
    <t>Kabeljski čevlji Cu 10</t>
  </si>
  <si>
    <t>Kabeljski čevlji Cu 25</t>
  </si>
  <si>
    <t>Kabeljski čevlji  Al 70 mm² M10</t>
  </si>
  <si>
    <t>Zbiralka E-Cu 30x 10 mm s priključki in vpetjem</t>
  </si>
  <si>
    <t>Zbiralka E-Cu 30 x 5 mm (3 x 442 mm) + 2x nosilec</t>
  </si>
  <si>
    <t>Var. ločilnik Wohner NH000 za 60 mm sestav + 63 A vložki</t>
  </si>
  <si>
    <t>Odvodnik prenapetostni Raycap Protec 3+0 TT T300-P 300V</t>
  </si>
  <si>
    <t xml:space="preserve">Kabeljski čevlji Cu 35 </t>
  </si>
  <si>
    <t>Kabeljski čevlji Al 70 mm² M10</t>
  </si>
  <si>
    <t>X2</t>
  </si>
  <si>
    <t>W3.1</t>
  </si>
  <si>
    <t>Schrack zidna 1-krilna IP55 dimenzije 1350 x 1115 x 470</t>
  </si>
  <si>
    <t xml:space="preserve">Priključna sponka 95-300 mm², 3-pol., </t>
  </si>
  <si>
    <t>Zbiralka E-Cu 30 x 5 mm (820 mm) + 2x nosilec</t>
  </si>
  <si>
    <t>Var. ločilnik Wohner NH1 za 60 mm sestav + 250 A vložki</t>
  </si>
  <si>
    <t>Var. ločilnik Wohner NH1 za 60 mm sestav + 400 A vložki</t>
  </si>
  <si>
    <t>Var. ločilnik Wohner NH00 za 60 mm sestav + 100 A vložki</t>
  </si>
  <si>
    <t>Odvodnik prenapetostni Schrack Combtec CTNC T1/T2 300V</t>
  </si>
  <si>
    <t>Merilna letev števca el. Energije</t>
  </si>
  <si>
    <t>6. PMO MFE OŠ SZKŠ Celje</t>
  </si>
  <si>
    <t>DIP, PEN</t>
  </si>
  <si>
    <t>Zbiralka E-Cu 3x 5 mm (280 mm) s priključki in vpetjem</t>
  </si>
  <si>
    <t xml:space="preserve">Priključna sponka 150-300 mm², 3-pol., </t>
  </si>
  <si>
    <t>Var. ločilnik Wohner NH2 za 60 mm sestav + 250 A vložki</t>
  </si>
  <si>
    <t>Var. ločilnik Wohner NH00 za 60 mm sestav + 16 A vložki</t>
  </si>
  <si>
    <t>Var. ločilnik Wohner NH000 za 60 mm sestav + 100 A vložki</t>
  </si>
  <si>
    <t>Var. ločilnik Wohner NH2 za 60 mm sestav + 125 A vložki</t>
  </si>
  <si>
    <t>podnapetostni sprožnik Schrack 208-240V MC299499</t>
  </si>
  <si>
    <t>Stikalo Schrack</t>
  </si>
  <si>
    <t>Stikalo zasilnega izklopa</t>
  </si>
  <si>
    <t>Schrack URNA 0345-D</t>
  </si>
  <si>
    <t>7. PMO OŠ SZKŠ Celje</t>
  </si>
  <si>
    <t xml:space="preserve">8. Komunikacija </t>
  </si>
  <si>
    <t>Kabel</t>
  </si>
  <si>
    <t>Dongle</t>
  </si>
  <si>
    <t>Ojačevalec</t>
  </si>
  <si>
    <t>UTP/FTP kabel</t>
  </si>
  <si>
    <t>Huawei Smart Dongle WLAN-FE</t>
  </si>
  <si>
    <t>TP-Link ojačevalnik WLAN omrežja</t>
  </si>
  <si>
    <t>8. Gasilna oprema</t>
  </si>
  <si>
    <t>9. Dokumentacija in druga dela</t>
  </si>
  <si>
    <t>PID</t>
  </si>
  <si>
    <t>Navodila</t>
  </si>
  <si>
    <t>Meritve</t>
  </si>
  <si>
    <t>Šolanje</t>
  </si>
  <si>
    <t>Pož. varnost</t>
  </si>
  <si>
    <t>Ograja</t>
  </si>
  <si>
    <t>Nadstrešek</t>
  </si>
  <si>
    <t>Barvna zaščita</t>
  </si>
  <si>
    <t>Kab. polica</t>
  </si>
  <si>
    <t>Izdelava PID dokumentacije</t>
  </si>
  <si>
    <t>Priprava navodil uporabe MFE</t>
  </si>
  <si>
    <t>Izvedba meritev el. Inštalacije z dokumentacijo</t>
  </si>
  <si>
    <t>Šolanje uporabnika (2 obiska)</t>
  </si>
  <si>
    <t>Izkaz požarne varnosti</t>
  </si>
  <si>
    <t>Priprava požarnega načrta</t>
  </si>
  <si>
    <t>Meritve strelovodne napeljave z izdajo merilnega poročila</t>
  </si>
  <si>
    <t>Sistemske rešitve, zaščita med izvedbo gradbenih del</t>
  </si>
  <si>
    <t>Železne rešetke, varovanje proti vandalizmu</t>
  </si>
  <si>
    <t>Dobava in montaža zaščitnega nadstreška iz prašno barvane ALU pločevine, z nosilnim profilom iz jekla, dimnezije cca. 1200 x 600 mm, debelina pločevine vsaj 1 mm, s pritrjevanjem do nosilne podlage</t>
  </si>
  <si>
    <t>Izvedba prašno barvane zaščite iz perforiranega aluminija za razsmerniško opremo površine 4 m2 vključeno s pritrditvijo na nosilno konstrukcijo preko kontaktne fasade</t>
  </si>
  <si>
    <t>Aluminjasta prašno barvana perforirana kabelska polica, dolžine 8 m in širine 20 cm</t>
  </si>
  <si>
    <t>Nepredvidena dela</t>
  </si>
  <si>
    <t xml:space="preserve">Nepredvidena dela (7% celotne vrednosti)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</si>
</sst>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theme="1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  <font>
      <sz val="10"/>
      <color theme="1"/>
      <name val="Geomanist Regular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2" xfId="0" applyBorder="1"/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Border="1" applyAlignment="1">
      <alignment horizontal="left"/>
    </xf>
    <xf numFmtId="0" fontId="0" fillId="0" borderId="15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2" fillId="0" borderId="20" xfId="0" applyFont="1" applyBorder="1" applyAlignment="1">
      <alignment horizontal="left"/>
    </xf>
    <xf numFmtId="0" fontId="0" fillId="0" borderId="20" xfId="0" applyBorder="1"/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0" xfId="1"/>
    <xf numFmtId="0" fontId="7" fillId="3" borderId="2" xfId="2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9" fontId="10" fillId="0" borderId="0" xfId="1" applyNumberFormat="1" applyFont="1" applyAlignment="1">
      <alignment horizontal="left" vertical="top"/>
    </xf>
    <xf numFmtId="0" fontId="7" fillId="0" borderId="0" xfId="2" applyFont="1"/>
    <xf numFmtId="4" fontId="10" fillId="0" borderId="0" xfId="2" applyNumberFormat="1" applyFont="1"/>
    <xf numFmtId="4" fontId="7" fillId="0" borderId="0" xfId="2" applyNumberFormat="1" applyFont="1"/>
    <xf numFmtId="0" fontId="10" fillId="0" borderId="0" xfId="2" applyFont="1"/>
    <xf numFmtId="49" fontId="1" fillId="4" borderId="9" xfId="1" applyNumberFormat="1" applyFill="1" applyBorder="1" applyAlignment="1">
      <alignment horizontal="center" vertical="top"/>
    </xf>
    <xf numFmtId="0" fontId="7" fillId="4" borderId="9" xfId="1" applyFont="1" applyFill="1" applyBorder="1" applyAlignment="1">
      <alignment horizontal="right" vertical="top"/>
    </xf>
    <xf numFmtId="4" fontId="8" fillId="4" borderId="9" xfId="1" applyNumberFormat="1" applyFont="1" applyFill="1" applyBorder="1"/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1" fillId="0" borderId="2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2" xfId="0" applyFont="1" applyBorder="1" applyAlignment="1">
      <alignment horizontal="left"/>
    </xf>
    <xf numFmtId="0" fontId="0" fillId="0" borderId="19" xfId="0" applyBorder="1"/>
    <xf numFmtId="0" fontId="0" fillId="0" borderId="21" xfId="0" applyBorder="1"/>
    <xf numFmtId="0" fontId="0" fillId="0" borderId="17" xfId="0" applyBorder="1" applyAlignment="1">
      <alignment horizontal="center" vertical="top" wrapText="1"/>
    </xf>
    <xf numFmtId="0" fontId="11" fillId="0" borderId="15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/>
    <xf numFmtId="0" fontId="3" fillId="0" borderId="25" xfId="0" applyFont="1" applyBorder="1" applyAlignment="1">
      <alignment horizontal="center"/>
    </xf>
    <xf numFmtId="0" fontId="0" fillId="0" borderId="26" xfId="0" applyBorder="1"/>
    <xf numFmtId="0" fontId="0" fillId="5" borderId="2" xfId="0" applyFill="1" applyBorder="1"/>
    <xf numFmtId="0" fontId="2" fillId="0" borderId="22" xfId="0" applyFont="1" applyBorder="1"/>
    <xf numFmtId="0" fontId="0" fillId="0" borderId="23" xfId="0" applyBorder="1"/>
    <xf numFmtId="0" fontId="11" fillId="0" borderId="0" xfId="0" applyFont="1"/>
    <xf numFmtId="0" fontId="0" fillId="0" borderId="29" xfId="0" applyBorder="1" applyAlignment="1">
      <alignment horizontal="left"/>
    </xf>
    <xf numFmtId="0" fontId="5" fillId="2" borderId="0" xfId="1" applyFont="1" applyFill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2" fillId="0" borderId="0" xfId="0" applyFont="1"/>
    <xf numFmtId="0" fontId="11" fillId="0" borderId="7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5" xfId="0" applyFont="1" applyBorder="1"/>
    <xf numFmtId="0" fontId="0" fillId="0" borderId="6" xfId="0" applyBorder="1"/>
    <xf numFmtId="0" fontId="11" fillId="0" borderId="7" xfId="0" applyFont="1" applyBorder="1"/>
    <xf numFmtId="0" fontId="11" fillId="0" borderId="8" xfId="0" applyFont="1" applyBorder="1"/>
    <xf numFmtId="0" fontId="11" fillId="0" borderId="5" xfId="0" applyFont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27" xfId="0" applyFont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</cellXfs>
  <cellStyles count="3">
    <cellStyle name="Navadno" xfId="0" builtinId="0"/>
    <cellStyle name="Navadno 16" xfId="2" xr:uid="{56DF37BB-F500-43E7-862A-35C9AF8FE9FC}"/>
    <cellStyle name="Navadno 20" xfId="1" xr:uid="{6CAD2A05-6C67-43EB-A5FC-20F4BDE57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205740</xdr:colOff>
          <xdr:row>160</xdr:row>
          <xdr:rowOff>114300</xdr:rowOff>
        </xdr:from>
        <xdr:to>
          <xdr:col>10</xdr:col>
          <xdr:colOff>99060</xdr:colOff>
          <xdr:row>203</xdr:row>
          <xdr:rowOff>60960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7139-4A9C-4121-887A-CDFEBB2D8BE2}">
  <dimension ref="B5:D17"/>
  <sheetViews>
    <sheetView workbookViewId="0">
      <selection activeCell="S28" sqref="S28"/>
    </sheetView>
  </sheetViews>
  <sheetFormatPr defaultRowHeight="14.4"/>
  <cols>
    <col min="3" max="3" width="19.21875" customWidth="1"/>
  </cols>
  <sheetData>
    <row r="5" spans="2:4" ht="17.399999999999999">
      <c r="B5" s="67" t="s">
        <v>94</v>
      </c>
      <c r="C5" s="67"/>
      <c r="D5" s="68"/>
    </row>
    <row r="6" spans="2:4">
      <c r="B6" s="35"/>
      <c r="C6" s="35"/>
      <c r="D6" s="35"/>
    </row>
    <row r="7" spans="2:4">
      <c r="B7" s="35"/>
      <c r="C7" s="35"/>
      <c r="D7" s="35"/>
    </row>
    <row r="8" spans="2:4" ht="26.4">
      <c r="B8" s="36" t="s">
        <v>95</v>
      </c>
      <c r="C8" s="36" t="s">
        <v>96</v>
      </c>
      <c r="D8" s="36" t="s">
        <v>97</v>
      </c>
    </row>
    <row r="9" spans="2:4">
      <c r="B9" s="37"/>
      <c r="C9" s="38"/>
      <c r="D9" s="37"/>
    </row>
    <row r="10" spans="2:4">
      <c r="B10" s="39" t="s">
        <v>98</v>
      </c>
      <c r="C10" s="40" t="s">
        <v>100</v>
      </c>
      <c r="D10" s="41">
        <f>'SZKŠ CELJE'!M160</f>
        <v>0</v>
      </c>
    </row>
    <row r="11" spans="2:4">
      <c r="B11" s="40"/>
      <c r="C11" s="42"/>
    </row>
    <row r="12" spans="2:4">
      <c r="B12" s="40"/>
      <c r="C12" s="41"/>
    </row>
    <row r="13" spans="2:4">
      <c r="B13" s="40"/>
      <c r="C13" s="41"/>
    </row>
    <row r="14" spans="2:4">
      <c r="B14" s="40"/>
      <c r="C14" s="41"/>
    </row>
    <row r="15" spans="2:4">
      <c r="B15" s="35"/>
      <c r="C15" s="40"/>
      <c r="D15" s="41"/>
    </row>
    <row r="16" spans="2:4">
      <c r="B16" s="35"/>
      <c r="C16" s="43"/>
      <c r="D16" s="41"/>
    </row>
    <row r="17" spans="2:4">
      <c r="B17" s="44"/>
      <c r="C17" s="45" t="s">
        <v>99</v>
      </c>
      <c r="D17" s="46">
        <f>SUM(D10)</f>
        <v>0</v>
      </c>
    </row>
  </sheetData>
  <sheetProtection algorithmName="SHA-512" hashValue="JnF2qFHK4R3rdPRGrRwFP97EtwDCDeA5SsqwVyo6s/t2RiTGATQUQhlSqP/nJ7fmjauu/mFkHd1nADb9NAJtzQ==" saltValue="GvE8lvTQjywzb39hPhO7UQ==" spinCount="100000" sheet="1" objects="1" scenarios="1"/>
  <mergeCells count="1">
    <mergeCell ref="B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160"/>
  <sheetViews>
    <sheetView tabSelected="1" topLeftCell="A67" zoomScaleNormal="100" zoomScalePageLayoutView="85" workbookViewId="0">
      <selection activeCell="L73" sqref="L73:L74"/>
    </sheetView>
  </sheetViews>
  <sheetFormatPr defaultRowHeight="14.4"/>
  <cols>
    <col min="1" max="1" width="4.5546875" customWidth="1"/>
    <col min="2" max="2" width="11" customWidth="1"/>
    <col min="3" max="3" width="6.77734375" customWidth="1"/>
    <col min="4" max="4" width="9.21875" customWidth="1"/>
    <col min="9" max="9" width="18" customWidth="1"/>
    <col min="10" max="13" width="10.5546875" customWidth="1"/>
  </cols>
  <sheetData>
    <row r="3" spans="1:13">
      <c r="A3" s="6" t="s">
        <v>0</v>
      </c>
      <c r="B3" s="6"/>
      <c r="C3" s="6"/>
      <c r="D3" s="6"/>
    </row>
    <row r="5" spans="1:13">
      <c r="A5" s="69" t="s">
        <v>43</v>
      </c>
      <c r="B5" s="69"/>
      <c r="C5" s="69"/>
      <c r="D5" s="69"/>
      <c r="E5" s="69"/>
      <c r="F5" s="69"/>
      <c r="G5" s="69"/>
    </row>
    <row r="6" spans="1:13">
      <c r="A6" s="1" t="s">
        <v>56</v>
      </c>
    </row>
    <row r="7" spans="1:13">
      <c r="A7" s="69"/>
      <c r="B7" s="69"/>
      <c r="C7" s="69"/>
      <c r="D7" s="69"/>
      <c r="E7" s="69"/>
      <c r="F7" s="69"/>
      <c r="G7" s="69"/>
    </row>
    <row r="9" spans="1:13" ht="15" thickBot="1">
      <c r="A9" s="6" t="s">
        <v>62</v>
      </c>
      <c r="B9" s="6"/>
      <c r="C9" s="6"/>
      <c r="D9" s="6"/>
    </row>
    <row r="10" spans="1:13">
      <c r="A10" s="4" t="s">
        <v>1</v>
      </c>
      <c r="B10" s="13" t="s">
        <v>2</v>
      </c>
      <c r="C10" s="14"/>
      <c r="D10" s="16" t="s">
        <v>3</v>
      </c>
      <c r="E10" s="17"/>
      <c r="F10" s="17"/>
      <c r="G10" s="17"/>
      <c r="H10" s="17"/>
      <c r="I10" s="18"/>
      <c r="J10" s="17" t="s">
        <v>4</v>
      </c>
      <c r="K10" s="17" t="s">
        <v>82</v>
      </c>
      <c r="L10" s="17" t="s">
        <v>83</v>
      </c>
      <c r="M10" s="18" t="s">
        <v>84</v>
      </c>
    </row>
    <row r="11" spans="1:13">
      <c r="A11" s="2">
        <v>1</v>
      </c>
      <c r="B11" s="11" t="s">
        <v>18</v>
      </c>
      <c r="C11" s="12"/>
      <c r="D11" s="8" t="s">
        <v>17</v>
      </c>
      <c r="E11" s="9"/>
      <c r="F11" s="9"/>
      <c r="G11" s="9"/>
      <c r="H11" s="9"/>
      <c r="I11" s="10"/>
      <c r="J11" s="9">
        <v>1</v>
      </c>
      <c r="K11" s="9" t="s">
        <v>85</v>
      </c>
      <c r="L11" s="9"/>
      <c r="M11" s="10">
        <f>J11*L11</f>
        <v>0</v>
      </c>
    </row>
    <row r="12" spans="1:13">
      <c r="A12" s="2">
        <v>2</v>
      </c>
      <c r="B12" s="11" t="s">
        <v>5</v>
      </c>
      <c r="C12" s="12"/>
      <c r="D12" s="8" t="s">
        <v>45</v>
      </c>
      <c r="E12" s="9"/>
      <c r="F12" s="9"/>
      <c r="G12" s="9"/>
      <c r="H12" s="9"/>
      <c r="I12" s="10"/>
      <c r="J12" s="9">
        <v>358</v>
      </c>
      <c r="K12" s="9" t="s">
        <v>91</v>
      </c>
      <c r="L12" s="9"/>
      <c r="M12" s="10">
        <f t="shared" ref="M12:M22" si="0">J12*L12</f>
        <v>0</v>
      </c>
    </row>
    <row r="13" spans="1:13">
      <c r="A13" s="2">
        <v>3</v>
      </c>
      <c r="B13" s="11" t="s">
        <v>6</v>
      </c>
      <c r="C13" s="12"/>
      <c r="D13" s="8" t="s">
        <v>13</v>
      </c>
      <c r="E13" s="9"/>
      <c r="F13" s="9"/>
      <c r="G13" s="9"/>
      <c r="H13" s="9"/>
      <c r="I13" s="10"/>
      <c r="J13" s="9">
        <v>182</v>
      </c>
      <c r="K13" s="9" t="s">
        <v>91</v>
      </c>
      <c r="L13" s="9"/>
      <c r="M13" s="10">
        <f t="shared" si="0"/>
        <v>0</v>
      </c>
    </row>
    <row r="14" spans="1:13">
      <c r="A14" s="2">
        <v>4</v>
      </c>
      <c r="B14" s="11" t="s">
        <v>19</v>
      </c>
      <c r="C14" s="12"/>
      <c r="D14" s="8" t="s">
        <v>46</v>
      </c>
      <c r="E14" s="9"/>
      <c r="F14" s="9"/>
      <c r="G14" s="9"/>
      <c r="H14" s="9"/>
      <c r="I14" s="10"/>
      <c r="J14" s="9">
        <v>1</v>
      </c>
      <c r="K14" s="9" t="s">
        <v>91</v>
      </c>
      <c r="L14" s="9"/>
      <c r="M14" s="10">
        <f t="shared" si="0"/>
        <v>0</v>
      </c>
    </row>
    <row r="15" spans="1:13">
      <c r="A15" s="2">
        <v>5</v>
      </c>
      <c r="B15" s="11" t="s">
        <v>57</v>
      </c>
      <c r="C15" s="12"/>
      <c r="D15" s="8" t="s">
        <v>59</v>
      </c>
      <c r="E15" s="9"/>
      <c r="F15" s="9"/>
      <c r="G15" s="9"/>
      <c r="H15" s="9"/>
      <c r="I15" s="10"/>
      <c r="J15" s="9">
        <v>2</v>
      </c>
      <c r="K15" s="9" t="s">
        <v>91</v>
      </c>
      <c r="L15" s="9"/>
      <c r="M15" s="10">
        <f t="shared" si="0"/>
        <v>0</v>
      </c>
    </row>
    <row r="16" spans="1:13">
      <c r="A16" s="2">
        <v>6</v>
      </c>
      <c r="B16" s="11" t="s">
        <v>58</v>
      </c>
      <c r="C16" s="12"/>
      <c r="D16" s="8" t="s">
        <v>60</v>
      </c>
      <c r="E16" s="9"/>
      <c r="F16" s="9"/>
      <c r="G16" s="9"/>
      <c r="H16" s="9"/>
      <c r="I16" s="10"/>
      <c r="J16" s="9">
        <v>1</v>
      </c>
      <c r="K16" s="9" t="s">
        <v>91</v>
      </c>
      <c r="L16" s="9"/>
      <c r="M16" s="10">
        <f t="shared" si="0"/>
        <v>0</v>
      </c>
    </row>
    <row r="17" spans="1:13">
      <c r="A17" s="2">
        <v>7</v>
      </c>
      <c r="B17" s="11" t="s">
        <v>8</v>
      </c>
      <c r="C17" s="12"/>
      <c r="D17" s="8" t="s">
        <v>88</v>
      </c>
      <c r="E17" s="9"/>
      <c r="F17" s="9"/>
      <c r="G17" s="9"/>
      <c r="H17" s="9"/>
      <c r="I17" s="10"/>
      <c r="J17" s="9">
        <v>950</v>
      </c>
      <c r="K17" s="9" t="s">
        <v>90</v>
      </c>
      <c r="L17" s="9"/>
      <c r="M17" s="10">
        <f t="shared" si="0"/>
        <v>0</v>
      </c>
    </row>
    <row r="18" spans="1:13">
      <c r="A18" s="2">
        <v>8</v>
      </c>
      <c r="B18" s="11" t="s">
        <v>8</v>
      </c>
      <c r="C18" s="12"/>
      <c r="D18" s="8" t="s">
        <v>89</v>
      </c>
      <c r="E18" s="9"/>
      <c r="F18" s="9"/>
      <c r="G18" s="9"/>
      <c r="H18" s="9"/>
      <c r="I18" s="10"/>
      <c r="J18" s="9">
        <v>950</v>
      </c>
      <c r="K18" s="9" t="s">
        <v>90</v>
      </c>
      <c r="L18" s="9"/>
      <c r="M18" s="10">
        <f t="shared" si="0"/>
        <v>0</v>
      </c>
    </row>
    <row r="19" spans="1:13">
      <c r="A19" s="2">
        <v>9</v>
      </c>
      <c r="B19" s="50" t="s">
        <v>101</v>
      </c>
      <c r="C19" s="51"/>
      <c r="D19" s="49" t="s">
        <v>102</v>
      </c>
      <c r="E19" s="9"/>
      <c r="F19" s="9"/>
      <c r="G19" s="9"/>
      <c r="H19" s="9"/>
      <c r="I19" s="10"/>
      <c r="J19" s="9">
        <v>40</v>
      </c>
      <c r="K19" s="9" t="s">
        <v>91</v>
      </c>
      <c r="L19" s="9"/>
      <c r="M19" s="10">
        <f>J19*L19</f>
        <v>0</v>
      </c>
    </row>
    <row r="20" spans="1:13">
      <c r="A20" s="2">
        <v>10</v>
      </c>
      <c r="B20" s="11" t="s">
        <v>10</v>
      </c>
      <c r="C20" s="12"/>
      <c r="D20" s="8" t="s">
        <v>14</v>
      </c>
      <c r="E20" s="9"/>
      <c r="F20" s="9"/>
      <c r="G20" s="9"/>
      <c r="H20" s="9"/>
      <c r="I20" s="10"/>
      <c r="J20" s="9">
        <v>950</v>
      </c>
      <c r="K20" s="9" t="s">
        <v>90</v>
      </c>
      <c r="L20" s="9"/>
      <c r="M20" s="10">
        <f t="shared" si="0"/>
        <v>0</v>
      </c>
    </row>
    <row r="21" spans="1:13">
      <c r="A21" s="2">
        <v>11</v>
      </c>
      <c r="B21" s="19" t="s">
        <v>11</v>
      </c>
      <c r="C21" s="20"/>
      <c r="D21" s="49" t="s">
        <v>103</v>
      </c>
      <c r="E21" s="22"/>
      <c r="F21" s="22"/>
      <c r="G21" s="22"/>
      <c r="H21" s="22"/>
      <c r="I21" s="23"/>
      <c r="J21" s="22">
        <v>50</v>
      </c>
      <c r="K21" s="22" t="s">
        <v>90</v>
      </c>
      <c r="L21" s="22"/>
      <c r="M21" s="10">
        <f t="shared" si="0"/>
        <v>0</v>
      </c>
    </row>
    <row r="22" spans="1:13" ht="32.25" customHeight="1" thickBot="1">
      <c r="A22" s="2">
        <v>12</v>
      </c>
      <c r="B22" s="19" t="s">
        <v>104</v>
      </c>
      <c r="C22" s="20"/>
      <c r="D22" s="70" t="s">
        <v>105</v>
      </c>
      <c r="E22" s="71"/>
      <c r="F22" s="71"/>
      <c r="G22" s="71"/>
      <c r="H22" s="71"/>
      <c r="I22" s="72"/>
      <c r="J22" s="22">
        <v>60</v>
      </c>
      <c r="K22" s="22" t="s">
        <v>90</v>
      </c>
      <c r="L22" s="22"/>
      <c r="M22" s="23">
        <f t="shared" si="0"/>
        <v>0</v>
      </c>
    </row>
    <row r="23" spans="1:13" ht="15" thickBot="1">
      <c r="A23" s="55"/>
      <c r="B23" s="53"/>
      <c r="C23" s="54"/>
      <c r="D23" s="28"/>
      <c r="E23" s="29"/>
      <c r="F23" s="29"/>
      <c r="G23" s="29"/>
      <c r="H23" s="29"/>
      <c r="I23" s="30"/>
      <c r="J23" s="29"/>
      <c r="K23" s="31" t="s">
        <v>86</v>
      </c>
      <c r="L23" s="29"/>
      <c r="M23" s="33">
        <f>SUM(M11:M22)</f>
        <v>0</v>
      </c>
    </row>
    <row r="24" spans="1:13">
      <c r="A24" s="1"/>
      <c r="B24" s="1"/>
    </row>
    <row r="25" spans="1:13" ht="15" thickBot="1">
      <c r="A25" s="6" t="s">
        <v>63</v>
      </c>
      <c r="B25" s="6"/>
      <c r="C25" s="6"/>
      <c r="D25" s="6"/>
    </row>
    <row r="26" spans="1:13" ht="16.5" customHeight="1">
      <c r="A26" s="4" t="s">
        <v>1</v>
      </c>
      <c r="B26" s="13" t="s">
        <v>2</v>
      </c>
      <c r="C26" s="14"/>
      <c r="D26" s="16" t="s">
        <v>3</v>
      </c>
      <c r="E26" s="17"/>
      <c r="F26" s="17"/>
      <c r="G26" s="17"/>
      <c r="H26" s="17"/>
      <c r="I26" s="18"/>
      <c r="J26" s="17" t="s">
        <v>4</v>
      </c>
      <c r="K26" s="17" t="s">
        <v>82</v>
      </c>
      <c r="L26" s="17" t="s">
        <v>83</v>
      </c>
      <c r="M26" s="18" t="s">
        <v>84</v>
      </c>
    </row>
    <row r="27" spans="1:13" ht="17.25" customHeight="1">
      <c r="A27" s="2">
        <v>1</v>
      </c>
      <c r="B27" s="11" t="s">
        <v>7</v>
      </c>
      <c r="C27" s="12"/>
      <c r="D27" s="8" t="s">
        <v>61</v>
      </c>
      <c r="E27" s="9"/>
      <c r="F27" s="9"/>
      <c r="G27" s="9"/>
      <c r="H27" s="9"/>
      <c r="I27" s="10"/>
      <c r="J27" s="9">
        <v>1</v>
      </c>
      <c r="K27" s="9" t="s">
        <v>91</v>
      </c>
      <c r="L27" s="9"/>
      <c r="M27" s="10">
        <f>J27*L27</f>
        <v>0</v>
      </c>
    </row>
    <row r="28" spans="1:13" ht="15" customHeight="1">
      <c r="A28" s="2">
        <v>2</v>
      </c>
      <c r="B28" s="73" t="s">
        <v>106</v>
      </c>
      <c r="C28" s="74"/>
      <c r="D28" s="52" t="s">
        <v>107</v>
      </c>
      <c r="E28" s="9"/>
      <c r="F28" s="9"/>
      <c r="G28" s="9"/>
      <c r="H28" s="9"/>
      <c r="I28" s="10"/>
      <c r="J28" s="9">
        <v>1</v>
      </c>
      <c r="K28" s="9" t="s">
        <v>90</v>
      </c>
      <c r="L28" s="9"/>
      <c r="M28" s="10">
        <f t="shared" ref="M28:M33" si="1">J28*L28</f>
        <v>0</v>
      </c>
    </row>
    <row r="29" spans="1:13" ht="15" customHeight="1">
      <c r="A29" s="2">
        <v>3</v>
      </c>
      <c r="B29" s="11" t="s">
        <v>9</v>
      </c>
      <c r="C29" s="12"/>
      <c r="D29" s="8" t="s">
        <v>92</v>
      </c>
      <c r="E29" s="9"/>
      <c r="F29" s="9"/>
      <c r="G29" s="9"/>
      <c r="H29" s="9"/>
      <c r="I29" s="10"/>
      <c r="J29" s="9">
        <v>12</v>
      </c>
      <c r="K29" s="9" t="s">
        <v>91</v>
      </c>
      <c r="L29" s="9"/>
      <c r="M29" s="10">
        <f t="shared" si="1"/>
        <v>0</v>
      </c>
    </row>
    <row r="30" spans="1:13">
      <c r="A30" s="2">
        <v>4</v>
      </c>
      <c r="B30" s="11" t="s">
        <v>9</v>
      </c>
      <c r="C30" s="12"/>
      <c r="D30" s="8" t="s">
        <v>93</v>
      </c>
      <c r="E30" s="9"/>
      <c r="F30" s="9"/>
      <c r="G30" s="9"/>
      <c r="H30" s="9"/>
      <c r="I30" s="10"/>
      <c r="J30" s="9">
        <v>12</v>
      </c>
      <c r="K30" s="9" t="s">
        <v>91</v>
      </c>
      <c r="L30" s="9"/>
      <c r="M30" s="10">
        <f>J30*L30</f>
        <v>0</v>
      </c>
    </row>
    <row r="31" spans="1:13" ht="15.75" customHeight="1">
      <c r="A31" s="2">
        <v>5</v>
      </c>
      <c r="B31" s="8" t="s">
        <v>64</v>
      </c>
      <c r="C31" s="10"/>
      <c r="D31" s="8" t="s">
        <v>15</v>
      </c>
      <c r="E31" s="9"/>
      <c r="F31" s="9"/>
      <c r="G31" s="9"/>
      <c r="H31" s="9"/>
      <c r="I31" s="10"/>
      <c r="J31" s="9">
        <v>6</v>
      </c>
      <c r="K31" s="9" t="s">
        <v>91</v>
      </c>
      <c r="L31" s="9"/>
      <c r="M31" s="10">
        <f>J31*L31</f>
        <v>0</v>
      </c>
    </row>
    <row r="32" spans="1:13" ht="15.75" customHeight="1">
      <c r="A32" s="2">
        <v>6</v>
      </c>
      <c r="B32" s="75" t="s">
        <v>108</v>
      </c>
      <c r="C32" s="76"/>
      <c r="D32" s="49" t="s">
        <v>109</v>
      </c>
      <c r="E32" s="9"/>
      <c r="F32" s="9"/>
      <c r="G32" s="9"/>
      <c r="H32" s="9"/>
      <c r="I32" s="10"/>
      <c r="J32" s="9">
        <v>24</v>
      </c>
      <c r="K32" s="9" t="s">
        <v>90</v>
      </c>
      <c r="L32" s="9"/>
      <c r="M32" s="10">
        <f>J32*L32</f>
        <v>0</v>
      </c>
    </row>
    <row r="33" spans="1:13" ht="15.75" customHeight="1" thickBot="1">
      <c r="A33" s="2">
        <v>7</v>
      </c>
      <c r="B33" s="77" t="s">
        <v>47</v>
      </c>
      <c r="C33" s="78"/>
      <c r="D33" s="21" t="s">
        <v>21</v>
      </c>
      <c r="E33" s="22"/>
      <c r="F33" s="22"/>
      <c r="G33" s="22"/>
      <c r="H33" s="22"/>
      <c r="I33" s="23"/>
      <c r="J33" s="22">
        <v>1</v>
      </c>
      <c r="K33" s="22" t="s">
        <v>91</v>
      </c>
      <c r="L33" s="22"/>
      <c r="M33" s="23">
        <f t="shared" si="1"/>
        <v>0</v>
      </c>
    </row>
    <row r="34" spans="1:13" ht="15.75" customHeight="1" thickBot="1">
      <c r="A34" s="26"/>
      <c r="B34" s="53"/>
      <c r="C34" s="54"/>
      <c r="D34" s="28"/>
      <c r="E34" s="29"/>
      <c r="F34" s="29"/>
      <c r="G34" s="29"/>
      <c r="H34" s="29"/>
      <c r="I34" s="30"/>
      <c r="J34" s="29"/>
      <c r="K34" s="31" t="s">
        <v>86</v>
      </c>
      <c r="L34" s="29"/>
      <c r="M34" s="33">
        <f>SUM(M27:M33)</f>
        <v>0</v>
      </c>
    </row>
    <row r="35" spans="1:13">
      <c r="A35" s="1"/>
      <c r="B35" s="1"/>
    </row>
    <row r="36" spans="1:13" ht="15" thickBot="1">
      <c r="A36" s="6" t="s">
        <v>65</v>
      </c>
      <c r="B36" s="6"/>
      <c r="C36" s="6"/>
      <c r="D36" s="6"/>
    </row>
    <row r="37" spans="1:13">
      <c r="A37" s="4" t="s">
        <v>1</v>
      </c>
      <c r="B37" s="5" t="s">
        <v>2</v>
      </c>
      <c r="C37" s="5"/>
      <c r="D37" s="16" t="s">
        <v>3</v>
      </c>
      <c r="E37" s="17"/>
      <c r="F37" s="17"/>
      <c r="G37" s="17"/>
      <c r="H37" s="17"/>
      <c r="I37" s="18"/>
      <c r="J37" s="17" t="s">
        <v>4</v>
      </c>
      <c r="K37" s="17" t="s">
        <v>82</v>
      </c>
      <c r="L37" s="17" t="s">
        <v>83</v>
      </c>
      <c r="M37" s="18" t="s">
        <v>84</v>
      </c>
    </row>
    <row r="38" spans="1:13">
      <c r="A38" s="47">
        <v>1</v>
      </c>
      <c r="B38" s="62" t="s">
        <v>47</v>
      </c>
      <c r="C38" s="7"/>
      <c r="D38" s="8" t="s">
        <v>21</v>
      </c>
      <c r="E38" s="9"/>
      <c r="F38" s="9"/>
      <c r="G38" s="9"/>
      <c r="H38" s="9"/>
      <c r="I38" s="10"/>
      <c r="J38" s="9">
        <v>1</v>
      </c>
      <c r="K38" s="9" t="s">
        <v>91</v>
      </c>
      <c r="L38" s="9"/>
      <c r="M38" s="10">
        <f>J38*L38</f>
        <v>0</v>
      </c>
    </row>
    <row r="39" spans="1:13">
      <c r="A39" s="2">
        <v>2</v>
      </c>
      <c r="B39" s="62" t="s">
        <v>22</v>
      </c>
      <c r="C39" s="7"/>
      <c r="D39" s="8" t="s">
        <v>23</v>
      </c>
      <c r="E39" s="9"/>
      <c r="F39" s="9"/>
      <c r="G39" s="9"/>
      <c r="H39" s="9"/>
      <c r="I39" s="10"/>
      <c r="J39" s="9">
        <v>1</v>
      </c>
      <c r="K39" s="9" t="s">
        <v>91</v>
      </c>
      <c r="L39" s="9"/>
      <c r="M39" s="10">
        <f t="shared" ref="M39:M54" si="2">J39*L39</f>
        <v>0</v>
      </c>
    </row>
    <row r="40" spans="1:13">
      <c r="A40" s="47">
        <v>3</v>
      </c>
      <c r="B40" s="62" t="s">
        <v>24</v>
      </c>
      <c r="C40" s="7"/>
      <c r="D40" s="49" t="s">
        <v>110</v>
      </c>
      <c r="E40" s="9"/>
      <c r="F40" s="9"/>
      <c r="G40" s="9"/>
      <c r="H40" s="9"/>
      <c r="I40" s="10"/>
      <c r="J40" s="9">
        <v>1</v>
      </c>
      <c r="K40" s="9" t="s">
        <v>91</v>
      </c>
      <c r="L40" s="9"/>
      <c r="M40" s="10">
        <f t="shared" si="2"/>
        <v>0</v>
      </c>
    </row>
    <row r="41" spans="1:13">
      <c r="A41" s="2">
        <v>4</v>
      </c>
      <c r="B41" s="62" t="s">
        <v>68</v>
      </c>
      <c r="C41" s="7"/>
      <c r="D41" s="49" t="s">
        <v>111</v>
      </c>
      <c r="E41" s="9"/>
      <c r="F41" s="9"/>
      <c r="G41" s="9"/>
      <c r="H41" s="9"/>
      <c r="I41" s="10"/>
      <c r="J41" s="9">
        <v>1</v>
      </c>
      <c r="K41" s="9" t="s">
        <v>85</v>
      </c>
      <c r="L41" s="9"/>
      <c r="M41" s="10">
        <f t="shared" si="2"/>
        <v>0</v>
      </c>
    </row>
    <row r="42" spans="1:13">
      <c r="A42" s="47">
        <v>5</v>
      </c>
      <c r="B42" s="62" t="s">
        <v>67</v>
      </c>
      <c r="C42" s="7"/>
      <c r="D42" s="49" t="s">
        <v>112</v>
      </c>
      <c r="E42" s="9"/>
      <c r="F42" s="9"/>
      <c r="G42" s="9"/>
      <c r="H42" s="9"/>
      <c r="I42" s="10"/>
      <c r="J42" s="9">
        <v>1</v>
      </c>
      <c r="K42" s="9" t="s">
        <v>85</v>
      </c>
      <c r="L42" s="9"/>
      <c r="M42" s="10">
        <f t="shared" si="2"/>
        <v>0</v>
      </c>
    </row>
    <row r="43" spans="1:13">
      <c r="A43" s="2">
        <v>6</v>
      </c>
      <c r="B43" s="62" t="s">
        <v>16</v>
      </c>
      <c r="C43" s="7"/>
      <c r="D43" s="49" t="s">
        <v>112</v>
      </c>
      <c r="E43" s="9"/>
      <c r="F43" s="9"/>
      <c r="G43" s="9"/>
      <c r="H43" s="9"/>
      <c r="I43" s="10"/>
      <c r="J43" s="9">
        <v>1</v>
      </c>
      <c r="K43" s="9" t="s">
        <v>85</v>
      </c>
      <c r="L43" s="9"/>
      <c r="M43" s="10">
        <f t="shared" si="2"/>
        <v>0</v>
      </c>
    </row>
    <row r="44" spans="1:13">
      <c r="A44" s="47">
        <v>7</v>
      </c>
      <c r="B44" s="62" t="s">
        <v>27</v>
      </c>
      <c r="C44" s="7"/>
      <c r="D44" s="8" t="s">
        <v>28</v>
      </c>
      <c r="E44" s="9"/>
      <c r="F44" s="9"/>
      <c r="G44" s="9"/>
      <c r="H44" s="9"/>
      <c r="I44" s="10"/>
      <c r="J44" s="9">
        <v>1</v>
      </c>
      <c r="K44" s="9" t="s">
        <v>91</v>
      </c>
      <c r="L44" s="9"/>
      <c r="M44" s="10">
        <f t="shared" si="2"/>
        <v>0</v>
      </c>
    </row>
    <row r="45" spans="1:13" ht="15" customHeight="1">
      <c r="A45" s="2">
        <v>8</v>
      </c>
      <c r="B45" s="62" t="s">
        <v>29</v>
      </c>
      <c r="C45" s="7"/>
      <c r="D45" s="8" t="s">
        <v>48</v>
      </c>
      <c r="E45" s="9"/>
      <c r="F45" s="9"/>
      <c r="G45" s="9"/>
      <c r="H45" s="9"/>
      <c r="I45" s="10"/>
      <c r="J45" s="9">
        <v>5</v>
      </c>
      <c r="K45" s="9" t="s">
        <v>90</v>
      </c>
      <c r="L45" s="9"/>
      <c r="M45" s="10">
        <f t="shared" si="2"/>
        <v>0</v>
      </c>
    </row>
    <row r="46" spans="1:13">
      <c r="A46" s="47">
        <v>9</v>
      </c>
      <c r="B46" s="62" t="s">
        <v>30</v>
      </c>
      <c r="C46" s="7"/>
      <c r="D46" s="8" t="s">
        <v>32</v>
      </c>
      <c r="E46" s="9"/>
      <c r="F46" s="9"/>
      <c r="G46" s="9"/>
      <c r="H46" s="9"/>
      <c r="I46" s="10"/>
      <c r="J46" s="9">
        <v>5</v>
      </c>
      <c r="K46" s="9" t="s">
        <v>90</v>
      </c>
      <c r="L46" s="9"/>
      <c r="M46" s="10">
        <f t="shared" si="2"/>
        <v>0</v>
      </c>
    </row>
    <row r="47" spans="1:13">
      <c r="A47" s="2">
        <v>10</v>
      </c>
      <c r="B47" s="62" t="s">
        <v>31</v>
      </c>
      <c r="C47" s="7"/>
      <c r="D47" s="8" t="s">
        <v>44</v>
      </c>
      <c r="E47" s="9"/>
      <c r="F47" s="9"/>
      <c r="G47" s="9"/>
      <c r="H47" s="9"/>
      <c r="I47" s="10"/>
      <c r="J47" s="9">
        <v>70</v>
      </c>
      <c r="K47" s="9" t="s">
        <v>90</v>
      </c>
      <c r="L47" s="9"/>
      <c r="M47" s="10">
        <f t="shared" ref="M47:M53" si="3">J47*L47</f>
        <v>0</v>
      </c>
    </row>
    <row r="48" spans="1:13">
      <c r="A48" s="47">
        <v>11</v>
      </c>
      <c r="B48" s="49" t="s">
        <v>113</v>
      </c>
      <c r="C48" s="25"/>
      <c r="D48" s="8" t="s">
        <v>119</v>
      </c>
      <c r="E48" s="22"/>
      <c r="F48" s="22"/>
      <c r="G48" s="22"/>
      <c r="H48" s="22"/>
      <c r="I48" s="23"/>
      <c r="J48" s="22">
        <v>4</v>
      </c>
      <c r="K48" s="22" t="s">
        <v>91</v>
      </c>
      <c r="L48" s="22"/>
      <c r="M48" s="10">
        <f t="shared" si="3"/>
        <v>0</v>
      </c>
    </row>
    <row r="49" spans="1:13">
      <c r="A49" s="2">
        <v>12</v>
      </c>
      <c r="B49" s="49" t="s">
        <v>113</v>
      </c>
      <c r="C49" s="25"/>
      <c r="D49" s="8" t="s">
        <v>118</v>
      </c>
      <c r="E49" s="22"/>
      <c r="F49" s="22"/>
      <c r="G49" s="22"/>
      <c r="H49" s="22"/>
      <c r="I49" s="23"/>
      <c r="J49" s="22">
        <v>12</v>
      </c>
      <c r="K49" s="22" t="s">
        <v>91</v>
      </c>
      <c r="L49" s="22"/>
      <c r="M49" s="10">
        <f t="shared" si="3"/>
        <v>0</v>
      </c>
    </row>
    <row r="50" spans="1:13">
      <c r="A50" s="47">
        <v>13</v>
      </c>
      <c r="B50" s="49" t="s">
        <v>113</v>
      </c>
      <c r="C50" s="25"/>
      <c r="D50" s="49" t="s">
        <v>120</v>
      </c>
      <c r="E50" s="22"/>
      <c r="F50" s="22"/>
      <c r="G50" s="22"/>
      <c r="H50" s="22"/>
      <c r="I50" s="23"/>
      <c r="J50" s="22">
        <v>4</v>
      </c>
      <c r="K50" s="22" t="s">
        <v>91</v>
      </c>
      <c r="L50" s="22"/>
      <c r="M50" s="10">
        <f t="shared" si="3"/>
        <v>0</v>
      </c>
    </row>
    <row r="51" spans="1:13">
      <c r="A51" s="2">
        <v>14</v>
      </c>
      <c r="B51" s="49" t="s">
        <v>108</v>
      </c>
      <c r="C51" s="25"/>
      <c r="D51" s="49" t="s">
        <v>114</v>
      </c>
      <c r="E51" s="22"/>
      <c r="F51" s="22"/>
      <c r="G51" s="22"/>
      <c r="H51" s="22"/>
      <c r="I51" s="23"/>
      <c r="J51" s="22">
        <v>2</v>
      </c>
      <c r="K51" s="22" t="s">
        <v>91</v>
      </c>
      <c r="L51" s="22"/>
      <c r="M51" s="10">
        <f t="shared" si="3"/>
        <v>0</v>
      </c>
    </row>
    <row r="52" spans="1:13">
      <c r="A52" s="47">
        <v>15</v>
      </c>
      <c r="B52" s="49" t="s">
        <v>108</v>
      </c>
      <c r="C52" s="25"/>
      <c r="D52" s="49" t="s">
        <v>115</v>
      </c>
      <c r="E52" s="22"/>
      <c r="F52" s="22"/>
      <c r="G52" s="22"/>
      <c r="H52" s="22"/>
      <c r="I52" s="23"/>
      <c r="J52" s="22">
        <v>1</v>
      </c>
      <c r="K52" s="22" t="s">
        <v>91</v>
      </c>
      <c r="L52" s="22"/>
      <c r="M52" s="10">
        <f t="shared" si="3"/>
        <v>0</v>
      </c>
    </row>
    <row r="53" spans="1:13">
      <c r="A53" s="2">
        <v>16</v>
      </c>
      <c r="B53" s="25" t="s">
        <v>12</v>
      </c>
      <c r="C53" s="25"/>
      <c r="D53" s="49" t="s">
        <v>116</v>
      </c>
      <c r="E53" s="22"/>
      <c r="F53" s="22"/>
      <c r="G53" s="22"/>
      <c r="H53" s="22"/>
      <c r="I53" s="23"/>
      <c r="J53" s="22">
        <v>1</v>
      </c>
      <c r="K53" s="22" t="s">
        <v>85</v>
      </c>
      <c r="L53" s="22"/>
      <c r="M53" s="10">
        <f t="shared" si="3"/>
        <v>0</v>
      </c>
    </row>
    <row r="54" spans="1:13" ht="15" thickBot="1">
      <c r="A54" s="47">
        <v>17</v>
      </c>
      <c r="B54" s="25" t="s">
        <v>12</v>
      </c>
      <c r="C54" s="25"/>
      <c r="D54" s="49" t="s">
        <v>117</v>
      </c>
      <c r="E54" s="22"/>
      <c r="F54" s="22"/>
      <c r="G54" s="22"/>
      <c r="H54" s="22"/>
      <c r="I54" s="23"/>
      <c r="J54" s="22">
        <v>1</v>
      </c>
      <c r="K54" s="22" t="s">
        <v>85</v>
      </c>
      <c r="L54" s="22"/>
      <c r="M54" s="10">
        <f t="shared" si="2"/>
        <v>0</v>
      </c>
    </row>
    <row r="55" spans="1:13" ht="15" thickBot="1">
      <c r="A55" s="26"/>
      <c r="B55" s="27"/>
      <c r="C55" s="27"/>
      <c r="D55" s="28"/>
      <c r="E55" s="29"/>
      <c r="F55" s="29"/>
      <c r="G55" s="29"/>
      <c r="H55" s="29"/>
      <c r="I55" s="30"/>
      <c r="J55" s="29"/>
      <c r="K55" s="31" t="s">
        <v>86</v>
      </c>
      <c r="L55" s="29"/>
      <c r="M55" s="30">
        <f>SUM(M38:M54)</f>
        <v>0</v>
      </c>
    </row>
    <row r="56" spans="1:13">
      <c r="A56" s="1"/>
      <c r="B56" s="1"/>
    </row>
    <row r="57" spans="1:13" ht="15" thickBot="1">
      <c r="A57" s="6" t="s">
        <v>73</v>
      </c>
      <c r="B57" s="6"/>
      <c r="C57" s="6"/>
      <c r="D57" s="6"/>
    </row>
    <row r="58" spans="1:13">
      <c r="A58" s="4" t="s">
        <v>1</v>
      </c>
      <c r="B58" s="13" t="s">
        <v>2</v>
      </c>
      <c r="C58" s="14"/>
      <c r="D58" s="16" t="s">
        <v>3</v>
      </c>
      <c r="E58" s="17"/>
      <c r="F58" s="17"/>
      <c r="G58" s="17"/>
      <c r="H58" s="17"/>
      <c r="I58" s="18"/>
      <c r="J58" s="17" t="s">
        <v>4</v>
      </c>
      <c r="K58" s="17" t="s">
        <v>82</v>
      </c>
      <c r="L58" s="17" t="s">
        <v>83</v>
      </c>
      <c r="M58" s="18" t="s">
        <v>84</v>
      </c>
    </row>
    <row r="59" spans="1:13">
      <c r="A59" s="2">
        <v>1</v>
      </c>
      <c r="B59" s="11" t="s">
        <v>7</v>
      </c>
      <c r="C59" s="12"/>
      <c r="D59" s="8" t="s">
        <v>61</v>
      </c>
      <c r="E59" s="9"/>
      <c r="F59" s="9"/>
      <c r="G59" s="9"/>
      <c r="H59" s="9"/>
      <c r="I59" s="10"/>
      <c r="J59" s="9">
        <v>1</v>
      </c>
      <c r="K59" s="9" t="s">
        <v>91</v>
      </c>
      <c r="L59" s="9"/>
      <c r="M59" s="10">
        <f>J59*L59</f>
        <v>0</v>
      </c>
    </row>
    <row r="60" spans="1:13">
      <c r="A60" s="2">
        <v>2</v>
      </c>
      <c r="B60" s="52" t="s">
        <v>106</v>
      </c>
      <c r="C60" s="12"/>
      <c r="D60" s="52" t="s">
        <v>107</v>
      </c>
      <c r="E60" s="9"/>
      <c r="F60" s="9"/>
      <c r="G60" s="9"/>
      <c r="H60" s="9"/>
      <c r="I60" s="10"/>
      <c r="J60" s="9">
        <v>1</v>
      </c>
      <c r="K60" s="9" t="s">
        <v>90</v>
      </c>
      <c r="L60" s="9"/>
      <c r="M60" s="10">
        <f t="shared" ref="M60:M65" si="4">J60*L60</f>
        <v>0</v>
      </c>
    </row>
    <row r="61" spans="1:13">
      <c r="A61" s="2">
        <v>3</v>
      </c>
      <c r="B61" s="11" t="s">
        <v>9</v>
      </c>
      <c r="C61" s="12"/>
      <c r="D61" s="8" t="s">
        <v>92</v>
      </c>
      <c r="E61" s="9"/>
      <c r="F61" s="9"/>
      <c r="G61" s="9"/>
      <c r="H61" s="9"/>
      <c r="I61" s="10"/>
      <c r="J61" s="9">
        <v>16</v>
      </c>
      <c r="K61" s="9" t="s">
        <v>91</v>
      </c>
      <c r="L61" s="9"/>
      <c r="M61" s="10">
        <f>J61*L61</f>
        <v>0</v>
      </c>
    </row>
    <row r="62" spans="1:13">
      <c r="A62" s="2">
        <v>4</v>
      </c>
      <c r="B62" s="11" t="s">
        <v>9</v>
      </c>
      <c r="C62" s="12"/>
      <c r="D62" s="8" t="s">
        <v>93</v>
      </c>
      <c r="E62" s="9"/>
      <c r="F62" s="9"/>
      <c r="G62" s="9"/>
      <c r="H62" s="9"/>
      <c r="I62" s="10"/>
      <c r="J62" s="9">
        <v>16</v>
      </c>
      <c r="K62" s="9" t="s">
        <v>91</v>
      </c>
      <c r="L62" s="9"/>
      <c r="M62" s="10">
        <f t="shared" si="4"/>
        <v>0</v>
      </c>
    </row>
    <row r="63" spans="1:13">
      <c r="A63" s="2">
        <v>6</v>
      </c>
      <c r="B63" s="8" t="s">
        <v>64</v>
      </c>
      <c r="C63" s="10"/>
      <c r="D63" s="8" t="s">
        <v>15</v>
      </c>
      <c r="E63" s="9"/>
      <c r="F63" s="9"/>
      <c r="G63" s="9"/>
      <c r="H63" s="9"/>
      <c r="I63" s="10"/>
      <c r="J63" s="9">
        <v>8</v>
      </c>
      <c r="K63" s="9" t="s">
        <v>91</v>
      </c>
      <c r="L63" s="9"/>
      <c r="M63" s="10">
        <f t="shared" si="4"/>
        <v>0</v>
      </c>
    </row>
    <row r="64" spans="1:13">
      <c r="A64" s="2">
        <v>7</v>
      </c>
      <c r="B64" s="49" t="s">
        <v>108</v>
      </c>
      <c r="C64" s="12"/>
      <c r="D64" s="49" t="s">
        <v>109</v>
      </c>
      <c r="E64" s="9"/>
      <c r="F64" s="9"/>
      <c r="G64" s="9"/>
      <c r="H64" s="9"/>
      <c r="I64" s="10"/>
      <c r="J64" s="9">
        <v>24</v>
      </c>
      <c r="K64" s="9" t="s">
        <v>91</v>
      </c>
      <c r="L64" s="9"/>
      <c r="M64" s="10">
        <f>J64*L64</f>
        <v>0</v>
      </c>
    </row>
    <row r="65" spans="1:13" ht="15" thickBot="1">
      <c r="A65" s="48">
        <v>8</v>
      </c>
      <c r="B65" s="56" t="s">
        <v>47</v>
      </c>
      <c r="C65" s="20"/>
      <c r="D65" s="56" t="s">
        <v>121</v>
      </c>
      <c r="E65" s="22"/>
      <c r="F65" s="22"/>
      <c r="G65" s="22"/>
      <c r="H65" s="22"/>
      <c r="I65" s="23"/>
      <c r="J65" s="22">
        <v>1</v>
      </c>
      <c r="K65" s="22" t="s">
        <v>91</v>
      </c>
      <c r="L65" s="22"/>
      <c r="M65" s="23">
        <f t="shared" si="4"/>
        <v>0</v>
      </c>
    </row>
    <row r="66" spans="1:13" ht="15" thickBot="1">
      <c r="A66" s="26"/>
      <c r="B66" s="53"/>
      <c r="C66" s="54"/>
      <c r="D66" s="28"/>
      <c r="E66" s="29"/>
      <c r="F66" s="29"/>
      <c r="G66" s="29"/>
      <c r="H66" s="29"/>
      <c r="I66" s="30"/>
      <c r="J66" s="29"/>
      <c r="K66" s="31" t="s">
        <v>86</v>
      </c>
      <c r="L66" s="29"/>
      <c r="M66" s="33">
        <f>SUM(M59:M65)</f>
        <v>0</v>
      </c>
    </row>
    <row r="67" spans="1:13">
      <c r="A67" s="1"/>
      <c r="B67" s="1"/>
    </row>
    <row r="68" spans="1:13" ht="15" thickBot="1">
      <c r="A68" s="6" t="s">
        <v>74</v>
      </c>
      <c r="B68" s="6"/>
      <c r="C68" s="6"/>
      <c r="D68" s="6"/>
    </row>
    <row r="69" spans="1:13">
      <c r="A69" s="4" t="s">
        <v>1</v>
      </c>
      <c r="B69" s="5" t="s">
        <v>2</v>
      </c>
      <c r="C69" s="5"/>
      <c r="D69" s="16" t="s">
        <v>3</v>
      </c>
      <c r="E69" s="17"/>
      <c r="F69" s="17"/>
      <c r="G69" s="17"/>
      <c r="H69" s="17"/>
      <c r="I69" s="18"/>
      <c r="J69" s="17" t="s">
        <v>4</v>
      </c>
      <c r="K69" s="17" t="s">
        <v>82</v>
      </c>
      <c r="L69" s="17" t="s">
        <v>83</v>
      </c>
      <c r="M69" s="18" t="s">
        <v>84</v>
      </c>
    </row>
    <row r="70" spans="1:13">
      <c r="A70" s="2">
        <v>1</v>
      </c>
      <c r="B70" s="49" t="s">
        <v>71</v>
      </c>
      <c r="C70" s="7"/>
      <c r="D70" s="49" t="s">
        <v>32</v>
      </c>
      <c r="E70" s="9"/>
      <c r="F70" s="9"/>
      <c r="G70" s="9"/>
      <c r="H70" s="9"/>
      <c r="I70" s="10"/>
      <c r="J70" s="9">
        <v>5</v>
      </c>
      <c r="K70" s="9" t="s">
        <v>90</v>
      </c>
      <c r="L70" s="9"/>
      <c r="M70" s="10">
        <f>J70*L70</f>
        <v>0</v>
      </c>
    </row>
    <row r="71" spans="1:13">
      <c r="A71" s="2">
        <v>2</v>
      </c>
      <c r="B71" s="49" t="s">
        <v>72</v>
      </c>
      <c r="C71" s="7"/>
      <c r="D71" s="49" t="s">
        <v>66</v>
      </c>
      <c r="E71" s="9"/>
      <c r="F71" s="9"/>
      <c r="G71" s="9"/>
      <c r="H71" s="9"/>
      <c r="I71" s="10"/>
      <c r="J71" s="9">
        <v>5</v>
      </c>
      <c r="K71" s="9" t="s">
        <v>90</v>
      </c>
      <c r="L71" s="9"/>
      <c r="M71" s="10">
        <f t="shared" ref="M71:M86" si="5">J71*L71</f>
        <v>0</v>
      </c>
    </row>
    <row r="72" spans="1:13">
      <c r="A72" s="2">
        <v>3</v>
      </c>
      <c r="B72" s="49" t="s">
        <v>30</v>
      </c>
      <c r="C72" s="7"/>
      <c r="D72" s="49" t="s">
        <v>44</v>
      </c>
      <c r="E72" s="9"/>
      <c r="F72" s="9"/>
      <c r="G72" s="9"/>
      <c r="H72" s="9"/>
      <c r="I72" s="10"/>
      <c r="J72" s="9">
        <v>20</v>
      </c>
      <c r="K72" s="9" t="s">
        <v>90</v>
      </c>
      <c r="L72" s="9"/>
      <c r="M72" s="10">
        <f t="shared" si="5"/>
        <v>0</v>
      </c>
    </row>
    <row r="73" spans="1:13">
      <c r="A73" s="2">
        <v>2</v>
      </c>
      <c r="B73" s="49" t="s">
        <v>113</v>
      </c>
      <c r="C73" s="7"/>
      <c r="D73" s="49" t="s">
        <v>119</v>
      </c>
      <c r="E73" s="9"/>
      <c r="F73" s="9"/>
      <c r="G73" s="9"/>
      <c r="H73" s="9"/>
      <c r="I73" s="10"/>
      <c r="J73" s="9">
        <v>4</v>
      </c>
      <c r="K73" s="9" t="s">
        <v>91</v>
      </c>
      <c r="L73" s="9"/>
      <c r="M73" s="10">
        <f t="shared" si="5"/>
        <v>0</v>
      </c>
    </row>
    <row r="74" spans="1:13">
      <c r="A74" s="2">
        <v>3</v>
      </c>
      <c r="B74" s="49" t="s">
        <v>113</v>
      </c>
      <c r="C74" s="7"/>
      <c r="D74" s="49" t="s">
        <v>125</v>
      </c>
      <c r="E74" s="9"/>
      <c r="F74" s="9"/>
      <c r="G74" s="9"/>
      <c r="H74" s="9"/>
      <c r="I74" s="10"/>
      <c r="J74" s="9">
        <v>12</v>
      </c>
      <c r="K74" s="9" t="s">
        <v>91</v>
      </c>
      <c r="L74" s="9"/>
      <c r="M74" s="10">
        <f t="shared" si="5"/>
        <v>0</v>
      </c>
    </row>
    <row r="75" spans="1:13">
      <c r="A75" s="2">
        <v>4</v>
      </c>
      <c r="B75" s="49" t="s">
        <v>113</v>
      </c>
      <c r="C75" s="7"/>
      <c r="D75" s="49" t="s">
        <v>126</v>
      </c>
      <c r="E75" s="9"/>
      <c r="F75" s="9"/>
      <c r="G75" s="9"/>
      <c r="H75" s="9"/>
      <c r="I75" s="10"/>
      <c r="J75" s="9">
        <v>4</v>
      </c>
      <c r="K75" s="9" t="s">
        <v>91</v>
      </c>
      <c r="L75" s="9"/>
      <c r="M75" s="10">
        <f t="shared" si="5"/>
        <v>0</v>
      </c>
    </row>
    <row r="76" spans="1:13">
      <c r="A76" s="2">
        <v>5</v>
      </c>
      <c r="B76" s="49" t="s">
        <v>47</v>
      </c>
      <c r="C76" s="7"/>
      <c r="D76" s="49" t="s">
        <v>121</v>
      </c>
      <c r="E76" s="9"/>
      <c r="F76" s="9"/>
      <c r="G76" s="9"/>
      <c r="H76" s="9"/>
      <c r="I76" s="10"/>
      <c r="J76" s="9">
        <v>1</v>
      </c>
      <c r="K76" s="9" t="s">
        <v>91</v>
      </c>
      <c r="L76" s="9"/>
      <c r="M76" s="10">
        <f t="shared" si="5"/>
        <v>0</v>
      </c>
    </row>
    <row r="77" spans="1:13">
      <c r="A77" s="2">
        <v>6</v>
      </c>
      <c r="B77" s="49" t="s">
        <v>24</v>
      </c>
      <c r="C77" s="7"/>
      <c r="D77" s="49" t="s">
        <v>110</v>
      </c>
      <c r="E77" s="9"/>
      <c r="F77" s="9"/>
      <c r="G77" s="9"/>
      <c r="H77" s="9"/>
      <c r="I77" s="10"/>
      <c r="J77" s="9">
        <v>1</v>
      </c>
      <c r="K77" s="9" t="s">
        <v>85</v>
      </c>
      <c r="L77" s="9"/>
      <c r="M77" s="10">
        <f t="shared" si="5"/>
        <v>0</v>
      </c>
    </row>
    <row r="78" spans="1:13" ht="17.25" customHeight="1">
      <c r="A78" s="2">
        <v>7</v>
      </c>
      <c r="B78" s="49" t="s">
        <v>22</v>
      </c>
      <c r="C78" s="7"/>
      <c r="D78" s="49" t="s">
        <v>122</v>
      </c>
      <c r="E78" s="9"/>
      <c r="F78" s="9"/>
      <c r="G78" s="9"/>
      <c r="H78" s="9"/>
      <c r="I78" s="10"/>
      <c r="J78" s="9">
        <v>1</v>
      </c>
      <c r="K78" s="9" t="s">
        <v>85</v>
      </c>
      <c r="L78" s="9"/>
      <c r="M78" s="10">
        <f t="shared" si="5"/>
        <v>0</v>
      </c>
    </row>
    <row r="79" spans="1:13" ht="15" customHeight="1">
      <c r="A79" s="2">
        <v>8</v>
      </c>
      <c r="B79" s="49" t="s">
        <v>69</v>
      </c>
      <c r="C79" s="7"/>
      <c r="D79" s="49" t="s">
        <v>112</v>
      </c>
      <c r="E79" s="9"/>
      <c r="F79" s="9"/>
      <c r="G79" s="9"/>
      <c r="H79" s="9"/>
      <c r="I79" s="10"/>
      <c r="J79" s="9">
        <v>1</v>
      </c>
      <c r="K79" s="9" t="s">
        <v>85</v>
      </c>
      <c r="L79" s="9"/>
      <c r="M79" s="10">
        <f>J79*L79</f>
        <v>0</v>
      </c>
    </row>
    <row r="80" spans="1:13">
      <c r="A80" s="2">
        <v>9</v>
      </c>
      <c r="B80" s="49" t="s">
        <v>70</v>
      </c>
      <c r="C80" s="7"/>
      <c r="D80" s="49" t="s">
        <v>123</v>
      </c>
      <c r="E80" s="9"/>
      <c r="F80" s="9"/>
      <c r="G80" s="9"/>
      <c r="H80" s="9"/>
      <c r="I80" s="10"/>
      <c r="J80" s="9">
        <v>1</v>
      </c>
      <c r="K80" s="9" t="s">
        <v>85</v>
      </c>
      <c r="L80" s="9"/>
      <c r="M80" s="10">
        <f t="shared" si="5"/>
        <v>0</v>
      </c>
    </row>
    <row r="81" spans="1:13">
      <c r="A81" s="2">
        <v>10</v>
      </c>
      <c r="B81" s="49" t="s">
        <v>16</v>
      </c>
      <c r="C81" s="7"/>
      <c r="D81" s="49" t="s">
        <v>112</v>
      </c>
      <c r="E81" s="9"/>
      <c r="F81" s="9"/>
      <c r="G81" s="9"/>
      <c r="H81" s="9"/>
      <c r="I81" s="10"/>
      <c r="J81" s="9">
        <v>1</v>
      </c>
      <c r="K81" s="9" t="s">
        <v>85</v>
      </c>
      <c r="L81" s="9"/>
      <c r="M81" s="10">
        <f t="shared" si="5"/>
        <v>0</v>
      </c>
    </row>
    <row r="82" spans="1:13">
      <c r="A82" s="2">
        <v>11</v>
      </c>
      <c r="B82" s="49" t="s">
        <v>27</v>
      </c>
      <c r="C82" s="7"/>
      <c r="D82" s="49" t="s">
        <v>124</v>
      </c>
      <c r="E82" s="9"/>
      <c r="F82" s="9"/>
      <c r="G82" s="9"/>
      <c r="H82" s="9"/>
      <c r="I82" s="10"/>
      <c r="J82" s="9">
        <v>1</v>
      </c>
      <c r="K82" s="9" t="s">
        <v>85</v>
      </c>
      <c r="L82" s="9"/>
      <c r="M82" s="10">
        <f t="shared" si="5"/>
        <v>0</v>
      </c>
    </row>
    <row r="83" spans="1:13">
      <c r="A83" s="2">
        <v>12</v>
      </c>
      <c r="B83" s="49" t="s">
        <v>108</v>
      </c>
      <c r="C83" s="7"/>
      <c r="D83" s="49" t="s">
        <v>114</v>
      </c>
      <c r="E83" s="9"/>
      <c r="F83" s="9"/>
      <c r="G83" s="9"/>
      <c r="H83" s="9"/>
      <c r="I83" s="10"/>
      <c r="J83" s="9">
        <v>2</v>
      </c>
      <c r="K83" s="9" t="s">
        <v>91</v>
      </c>
      <c r="L83" s="9"/>
      <c r="M83" s="10">
        <f t="shared" si="5"/>
        <v>0</v>
      </c>
    </row>
    <row r="84" spans="1:13">
      <c r="A84" s="2">
        <v>13</v>
      </c>
      <c r="B84" s="49" t="s">
        <v>108</v>
      </c>
      <c r="C84" s="7"/>
      <c r="D84" s="49" t="s">
        <v>115</v>
      </c>
      <c r="E84" s="9"/>
      <c r="F84" s="9"/>
      <c r="G84" s="9"/>
      <c r="H84" s="9"/>
      <c r="I84" s="10"/>
      <c r="J84" s="9">
        <v>1</v>
      </c>
      <c r="K84" s="9" t="s">
        <v>91</v>
      </c>
      <c r="L84" s="9"/>
      <c r="M84" s="10">
        <f t="shared" si="5"/>
        <v>0</v>
      </c>
    </row>
    <row r="85" spans="1:13">
      <c r="A85" s="2">
        <v>14</v>
      </c>
      <c r="B85" s="49" t="s">
        <v>12</v>
      </c>
      <c r="C85" s="7"/>
      <c r="D85" s="49" t="s">
        <v>116</v>
      </c>
      <c r="E85" s="9"/>
      <c r="F85" s="9"/>
      <c r="G85" s="9"/>
      <c r="H85" s="9"/>
      <c r="I85" s="10"/>
      <c r="J85" s="9">
        <v>1</v>
      </c>
      <c r="K85" s="9" t="s">
        <v>85</v>
      </c>
      <c r="L85" s="9"/>
      <c r="M85" s="10">
        <f t="shared" si="5"/>
        <v>0</v>
      </c>
    </row>
    <row r="86" spans="1:13" ht="15" thickBot="1">
      <c r="A86" s="2">
        <v>15</v>
      </c>
      <c r="B86" s="49" t="s">
        <v>12</v>
      </c>
      <c r="C86" s="25"/>
      <c r="D86" s="49" t="s">
        <v>117</v>
      </c>
      <c r="E86" s="22"/>
      <c r="F86" s="22"/>
      <c r="G86" s="22"/>
      <c r="H86" s="22"/>
      <c r="I86" s="23"/>
      <c r="J86" s="22">
        <v>1</v>
      </c>
      <c r="K86" s="22" t="s">
        <v>85</v>
      </c>
      <c r="L86" s="22"/>
      <c r="M86" s="10">
        <f t="shared" si="5"/>
        <v>0</v>
      </c>
    </row>
    <row r="87" spans="1:13" ht="15" thickBot="1">
      <c r="A87" s="26"/>
      <c r="B87" s="27"/>
      <c r="C87" s="27"/>
      <c r="D87" s="28"/>
      <c r="E87" s="29"/>
      <c r="F87" s="29"/>
      <c r="G87" s="29"/>
      <c r="H87" s="29"/>
      <c r="I87" s="30"/>
      <c r="J87" s="29"/>
      <c r="K87" s="31" t="s">
        <v>86</v>
      </c>
      <c r="L87" s="29"/>
      <c r="M87" s="30">
        <f>SUM(M70:M86)</f>
        <v>0</v>
      </c>
    </row>
    <row r="88" spans="1:13">
      <c r="A88" s="6"/>
      <c r="B88" s="6"/>
      <c r="C88" s="6"/>
      <c r="D88" s="6"/>
    </row>
    <row r="89" spans="1:13" ht="15" thickBot="1">
      <c r="A89" s="6" t="s">
        <v>137</v>
      </c>
      <c r="B89" s="6"/>
      <c r="C89" s="6"/>
      <c r="D89" s="6"/>
    </row>
    <row r="90" spans="1:13">
      <c r="A90" s="4" t="s">
        <v>1</v>
      </c>
      <c r="B90" s="5" t="s">
        <v>2</v>
      </c>
      <c r="C90" s="5"/>
      <c r="D90" s="16" t="s">
        <v>3</v>
      </c>
      <c r="E90" s="17"/>
      <c r="F90" s="17"/>
      <c r="G90" s="17"/>
      <c r="H90" s="17"/>
      <c r="I90" s="18"/>
      <c r="J90" s="17" t="s">
        <v>4</v>
      </c>
      <c r="K90" s="17" t="s">
        <v>82</v>
      </c>
      <c r="L90" s="17" t="s">
        <v>83</v>
      </c>
      <c r="M90" s="18" t="s">
        <v>84</v>
      </c>
    </row>
    <row r="91" spans="1:13" ht="27" customHeight="1">
      <c r="A91" s="2">
        <v>1</v>
      </c>
      <c r="B91" s="49" t="s">
        <v>33</v>
      </c>
      <c r="C91" s="7"/>
      <c r="D91" s="49" t="s">
        <v>75</v>
      </c>
      <c r="E91" s="9"/>
      <c r="F91" s="9"/>
      <c r="G91" s="9"/>
      <c r="H91" s="9"/>
      <c r="I91" s="10"/>
      <c r="J91" s="9">
        <v>1</v>
      </c>
      <c r="K91" s="9" t="s">
        <v>91</v>
      </c>
      <c r="L91" s="9"/>
      <c r="M91" s="10">
        <f>J91*L91</f>
        <v>0</v>
      </c>
    </row>
    <row r="92" spans="1:13">
      <c r="A92" s="2">
        <v>2</v>
      </c>
      <c r="B92" s="49" t="s">
        <v>138</v>
      </c>
      <c r="C92" s="7"/>
      <c r="D92" s="49" t="s">
        <v>139</v>
      </c>
      <c r="E92" s="9"/>
      <c r="F92" s="9"/>
      <c r="G92" s="9"/>
      <c r="H92" s="9"/>
      <c r="I92" s="10"/>
      <c r="J92" s="9">
        <v>2</v>
      </c>
      <c r="K92" s="9" t="s">
        <v>91</v>
      </c>
      <c r="L92" s="9"/>
      <c r="M92" s="10">
        <f t="shared" ref="M92:M98" si="6">J92*L92</f>
        <v>0</v>
      </c>
    </row>
    <row r="93" spans="1:13">
      <c r="A93" s="2">
        <v>3</v>
      </c>
      <c r="B93" s="49" t="s">
        <v>24</v>
      </c>
      <c r="C93" s="7"/>
      <c r="D93" s="49" t="s">
        <v>140</v>
      </c>
      <c r="E93" s="9"/>
      <c r="F93" s="9"/>
      <c r="G93" s="9"/>
      <c r="H93" s="9"/>
      <c r="I93" s="10"/>
      <c r="J93" s="9">
        <v>1</v>
      </c>
      <c r="K93" s="9" t="s">
        <v>85</v>
      </c>
      <c r="L93" s="9"/>
      <c r="M93" s="10">
        <f t="shared" si="6"/>
        <v>0</v>
      </c>
    </row>
    <row r="94" spans="1:13">
      <c r="A94" s="2">
        <v>4</v>
      </c>
      <c r="B94" s="49" t="s">
        <v>22</v>
      </c>
      <c r="C94" s="7"/>
      <c r="D94" s="49" t="s">
        <v>131</v>
      </c>
      <c r="E94" s="9"/>
      <c r="F94" s="9"/>
      <c r="G94" s="9"/>
      <c r="H94" s="9"/>
      <c r="I94" s="10"/>
      <c r="J94" s="9">
        <v>1</v>
      </c>
      <c r="K94" s="9" t="s">
        <v>85</v>
      </c>
      <c r="L94" s="9"/>
      <c r="M94" s="10">
        <f t="shared" si="6"/>
        <v>0</v>
      </c>
    </row>
    <row r="95" spans="1:13">
      <c r="A95" s="2">
        <v>5</v>
      </c>
      <c r="B95" s="49" t="s">
        <v>25</v>
      </c>
      <c r="C95" s="7"/>
      <c r="D95" s="49" t="s">
        <v>141</v>
      </c>
      <c r="E95" s="9"/>
      <c r="F95" s="9"/>
      <c r="G95" s="9"/>
      <c r="H95" s="9"/>
      <c r="I95" s="10"/>
      <c r="J95" s="9">
        <v>1</v>
      </c>
      <c r="K95" s="9" t="s">
        <v>91</v>
      </c>
      <c r="L95" s="9"/>
      <c r="M95" s="10">
        <f t="shared" si="6"/>
        <v>0</v>
      </c>
    </row>
    <row r="96" spans="1:13">
      <c r="A96" s="2">
        <v>6</v>
      </c>
      <c r="B96" s="49" t="s">
        <v>16</v>
      </c>
      <c r="C96" s="7"/>
      <c r="D96" s="49" t="s">
        <v>142</v>
      </c>
      <c r="E96" s="9"/>
      <c r="F96" s="9"/>
      <c r="G96" s="9"/>
      <c r="H96" s="9"/>
      <c r="I96" s="10"/>
      <c r="J96" s="9">
        <v>1</v>
      </c>
      <c r="K96" s="9" t="s">
        <v>91</v>
      </c>
      <c r="L96" s="9"/>
      <c r="M96" s="10">
        <f t="shared" si="6"/>
        <v>0</v>
      </c>
    </row>
    <row r="97" spans="1:13">
      <c r="A97" s="2">
        <v>7</v>
      </c>
      <c r="B97" s="49" t="s">
        <v>26</v>
      </c>
      <c r="C97" s="7"/>
      <c r="D97" s="49" t="s">
        <v>143</v>
      </c>
      <c r="E97" s="9"/>
      <c r="F97" s="9"/>
      <c r="G97" s="9"/>
      <c r="H97" s="9"/>
      <c r="I97" s="10"/>
      <c r="J97" s="9">
        <v>1</v>
      </c>
      <c r="K97" s="9" t="s">
        <v>91</v>
      </c>
      <c r="L97" s="9"/>
      <c r="M97" s="10">
        <f t="shared" si="6"/>
        <v>0</v>
      </c>
    </row>
    <row r="98" spans="1:13">
      <c r="A98" s="2">
        <v>8</v>
      </c>
      <c r="B98" s="49" t="s">
        <v>27</v>
      </c>
      <c r="C98" s="7"/>
      <c r="D98" s="49" t="s">
        <v>135</v>
      </c>
      <c r="E98" s="9"/>
      <c r="F98" s="9"/>
      <c r="G98" s="9"/>
      <c r="H98" s="9"/>
      <c r="I98" s="10"/>
      <c r="J98" s="9">
        <v>1</v>
      </c>
      <c r="K98" s="9" t="s">
        <v>91</v>
      </c>
      <c r="L98" s="9"/>
      <c r="M98" s="10">
        <f t="shared" si="6"/>
        <v>0</v>
      </c>
    </row>
    <row r="99" spans="1:13">
      <c r="A99" s="2">
        <v>9</v>
      </c>
      <c r="B99" s="49" t="s">
        <v>76</v>
      </c>
      <c r="C99" s="7"/>
      <c r="D99" s="49" t="s">
        <v>34</v>
      </c>
      <c r="E99" s="9"/>
      <c r="F99" s="9"/>
      <c r="G99" s="9"/>
      <c r="H99" s="9"/>
      <c r="I99" s="10"/>
      <c r="J99" s="9">
        <v>1</v>
      </c>
      <c r="K99" s="9" t="s">
        <v>91</v>
      </c>
      <c r="L99" s="9"/>
      <c r="M99" s="10">
        <f t="shared" ref="M99:M106" si="7">J99*L99</f>
        <v>0</v>
      </c>
    </row>
    <row r="100" spans="1:13">
      <c r="A100" s="2">
        <v>10</v>
      </c>
      <c r="B100" s="49" t="s">
        <v>77</v>
      </c>
      <c r="C100" s="7"/>
      <c r="D100" s="49" t="s">
        <v>35</v>
      </c>
      <c r="E100" s="9"/>
      <c r="F100" s="9"/>
      <c r="G100" s="9"/>
      <c r="H100" s="9"/>
      <c r="I100" s="10"/>
      <c r="J100" s="9">
        <v>1</v>
      </c>
      <c r="K100" s="9" t="s">
        <v>91</v>
      </c>
      <c r="L100" s="9"/>
      <c r="M100" s="10">
        <f t="shared" si="7"/>
        <v>0</v>
      </c>
    </row>
    <row r="101" spans="1:13">
      <c r="A101" s="2">
        <v>11</v>
      </c>
      <c r="B101" s="49" t="s">
        <v>78</v>
      </c>
      <c r="C101" s="7"/>
      <c r="D101" s="49" t="s">
        <v>144</v>
      </c>
      <c r="E101" s="9"/>
      <c r="F101" s="9"/>
      <c r="G101" s="9"/>
      <c r="H101" s="9"/>
      <c r="I101" s="10"/>
      <c r="J101" s="9">
        <v>1</v>
      </c>
      <c r="K101" s="9" t="s">
        <v>91</v>
      </c>
      <c r="L101" s="9"/>
      <c r="M101" s="10">
        <f t="shared" si="7"/>
        <v>0</v>
      </c>
    </row>
    <row r="102" spans="1:13">
      <c r="A102" s="2">
        <v>12</v>
      </c>
      <c r="B102" s="49" t="s">
        <v>79</v>
      </c>
      <c r="C102" s="7"/>
      <c r="D102" s="49" t="s">
        <v>144</v>
      </c>
      <c r="E102" s="9"/>
      <c r="F102" s="9"/>
      <c r="G102" s="9"/>
      <c r="H102" s="9"/>
      <c r="I102" s="10"/>
      <c r="J102" s="9">
        <v>1</v>
      </c>
      <c r="K102" s="9" t="s">
        <v>91</v>
      </c>
      <c r="L102" s="9"/>
      <c r="M102" s="10">
        <f t="shared" si="7"/>
        <v>0</v>
      </c>
    </row>
    <row r="103" spans="1:13">
      <c r="A103" s="2">
        <v>13</v>
      </c>
      <c r="B103" s="49" t="s">
        <v>36</v>
      </c>
      <c r="C103" s="7"/>
      <c r="D103" s="49" t="s">
        <v>51</v>
      </c>
      <c r="E103" s="9"/>
      <c r="F103" s="9"/>
      <c r="G103" s="9"/>
      <c r="H103" s="9"/>
      <c r="I103" s="10"/>
      <c r="J103" s="9">
        <v>1</v>
      </c>
      <c r="K103" s="9" t="s">
        <v>91</v>
      </c>
      <c r="L103" s="9"/>
      <c r="M103" s="10">
        <f t="shared" si="7"/>
        <v>0</v>
      </c>
    </row>
    <row r="104" spans="1:13">
      <c r="A104" s="2">
        <v>14</v>
      </c>
      <c r="B104" s="49" t="s">
        <v>37</v>
      </c>
      <c r="C104" s="7"/>
      <c r="D104" s="49" t="s">
        <v>145</v>
      </c>
      <c r="E104" s="9"/>
      <c r="F104" s="9"/>
      <c r="G104" s="9"/>
      <c r="H104" s="9"/>
      <c r="I104" s="10"/>
      <c r="J104" s="9">
        <v>1</v>
      </c>
      <c r="K104" s="9" t="s">
        <v>91</v>
      </c>
      <c r="L104" s="9"/>
      <c r="M104" s="10">
        <f t="shared" si="7"/>
        <v>0</v>
      </c>
    </row>
    <row r="105" spans="1:13">
      <c r="A105" s="2">
        <v>15</v>
      </c>
      <c r="B105" s="49" t="s">
        <v>38</v>
      </c>
      <c r="C105" s="7"/>
      <c r="D105" s="49" t="s">
        <v>146</v>
      </c>
      <c r="E105" s="9"/>
      <c r="F105" s="9"/>
      <c r="G105" s="9"/>
      <c r="H105" s="9"/>
      <c r="I105" s="10"/>
      <c r="J105" s="9">
        <v>1</v>
      </c>
      <c r="K105" s="9" t="s">
        <v>91</v>
      </c>
      <c r="L105" s="9"/>
      <c r="M105" s="10">
        <f>J105*L105</f>
        <v>0</v>
      </c>
    </row>
    <row r="106" spans="1:13">
      <c r="A106" s="2">
        <v>16</v>
      </c>
      <c r="B106" s="49" t="s">
        <v>39</v>
      </c>
      <c r="C106" s="7"/>
      <c r="D106" s="49" t="s">
        <v>147</v>
      </c>
      <c r="E106" s="9"/>
      <c r="F106" s="9"/>
      <c r="G106" s="9"/>
      <c r="H106" s="9"/>
      <c r="I106" s="10"/>
      <c r="J106" s="9">
        <v>1</v>
      </c>
      <c r="K106" s="9" t="s">
        <v>91</v>
      </c>
      <c r="L106" s="9"/>
      <c r="M106" s="10">
        <f t="shared" si="7"/>
        <v>0</v>
      </c>
    </row>
    <row r="107" spans="1:13">
      <c r="A107" s="2">
        <v>17</v>
      </c>
      <c r="B107" s="49" t="s">
        <v>40</v>
      </c>
      <c r="C107" s="7"/>
      <c r="D107" s="49" t="s">
        <v>148</v>
      </c>
      <c r="E107" s="9"/>
      <c r="F107" s="9"/>
      <c r="G107" s="9"/>
      <c r="H107" s="9"/>
      <c r="I107" s="10"/>
      <c r="J107" s="9">
        <v>1</v>
      </c>
      <c r="K107" s="9" t="s">
        <v>91</v>
      </c>
      <c r="L107" s="9"/>
      <c r="M107" s="10">
        <f t="shared" ref="M107:M113" si="8">J107*L107</f>
        <v>0</v>
      </c>
    </row>
    <row r="108" spans="1:13">
      <c r="A108" s="2">
        <v>18</v>
      </c>
      <c r="B108" s="49" t="s">
        <v>31</v>
      </c>
      <c r="C108" s="7"/>
      <c r="D108" s="49" t="s">
        <v>81</v>
      </c>
      <c r="E108" s="9"/>
      <c r="F108" s="9"/>
      <c r="G108" s="9"/>
      <c r="H108" s="9"/>
      <c r="I108" s="10"/>
      <c r="J108" s="9">
        <v>10</v>
      </c>
      <c r="K108" s="9" t="s">
        <v>90</v>
      </c>
      <c r="L108" s="9"/>
      <c r="M108" s="10">
        <f t="shared" si="8"/>
        <v>0</v>
      </c>
    </row>
    <row r="109" spans="1:13">
      <c r="A109" s="2">
        <v>19</v>
      </c>
      <c r="B109" s="49" t="s">
        <v>42</v>
      </c>
      <c r="C109" s="7"/>
      <c r="D109" s="49" t="s">
        <v>53</v>
      </c>
      <c r="E109" s="9"/>
      <c r="F109" s="9"/>
      <c r="G109" s="9"/>
      <c r="H109" s="9"/>
      <c r="I109" s="10"/>
      <c r="J109" s="9">
        <v>1</v>
      </c>
      <c r="K109" s="9" t="s">
        <v>90</v>
      </c>
      <c r="L109" s="9"/>
      <c r="M109" s="10">
        <f t="shared" si="8"/>
        <v>0</v>
      </c>
    </row>
    <row r="110" spans="1:13">
      <c r="A110" s="2">
        <v>20</v>
      </c>
      <c r="B110" s="49" t="s">
        <v>108</v>
      </c>
      <c r="C110" s="7"/>
      <c r="D110" s="49" t="s">
        <v>114</v>
      </c>
      <c r="E110" s="9"/>
      <c r="F110" s="9"/>
      <c r="G110" s="9"/>
      <c r="H110" s="9"/>
      <c r="I110" s="10"/>
      <c r="J110" s="9">
        <v>2</v>
      </c>
      <c r="K110" s="9" t="s">
        <v>91</v>
      </c>
      <c r="L110" s="9"/>
      <c r="M110" s="10">
        <f t="shared" si="8"/>
        <v>0</v>
      </c>
    </row>
    <row r="111" spans="1:13">
      <c r="A111" s="2">
        <v>21</v>
      </c>
      <c r="B111" s="49" t="s">
        <v>108</v>
      </c>
      <c r="C111" s="7"/>
      <c r="D111" s="49" t="s">
        <v>115</v>
      </c>
      <c r="E111" s="9"/>
      <c r="F111" s="9"/>
      <c r="G111" s="9"/>
      <c r="H111" s="9"/>
      <c r="I111" s="10"/>
      <c r="J111" s="9">
        <v>1</v>
      </c>
      <c r="K111" s="9" t="s">
        <v>91</v>
      </c>
      <c r="L111" s="9"/>
      <c r="M111" s="10">
        <f t="shared" si="8"/>
        <v>0</v>
      </c>
    </row>
    <row r="112" spans="1:13">
      <c r="A112" s="2">
        <v>22</v>
      </c>
      <c r="B112" s="49" t="s">
        <v>12</v>
      </c>
      <c r="C112" s="7"/>
      <c r="D112" s="49" t="s">
        <v>116</v>
      </c>
      <c r="E112" s="9"/>
      <c r="F112" s="9"/>
      <c r="G112" s="9"/>
      <c r="H112" s="9"/>
      <c r="I112" s="10"/>
      <c r="J112" s="9">
        <v>1</v>
      </c>
      <c r="K112" s="9" t="s">
        <v>85</v>
      </c>
      <c r="L112" s="9"/>
      <c r="M112" s="10">
        <f t="shared" si="8"/>
        <v>0</v>
      </c>
    </row>
    <row r="113" spans="1:13" ht="15" thickBot="1">
      <c r="A113" s="2">
        <v>23</v>
      </c>
      <c r="B113" s="49" t="s">
        <v>12</v>
      </c>
      <c r="C113" s="25"/>
      <c r="D113" s="49" t="s">
        <v>117</v>
      </c>
      <c r="E113" s="22"/>
      <c r="F113" s="22"/>
      <c r="G113" s="22"/>
      <c r="H113" s="22"/>
      <c r="I113" s="23"/>
      <c r="J113" s="22">
        <v>1</v>
      </c>
      <c r="K113" s="22" t="s">
        <v>85</v>
      </c>
      <c r="L113" s="22"/>
      <c r="M113" s="10">
        <f t="shared" si="8"/>
        <v>0</v>
      </c>
    </row>
    <row r="114" spans="1:13" ht="15" thickBot="1">
      <c r="A114" s="26"/>
      <c r="B114" s="27"/>
      <c r="C114" s="27"/>
      <c r="D114" s="28"/>
      <c r="E114" s="29"/>
      <c r="F114" s="29"/>
      <c r="G114" s="29"/>
      <c r="H114" s="29"/>
      <c r="I114" s="30"/>
      <c r="J114" s="29"/>
      <c r="K114" s="31" t="s">
        <v>86</v>
      </c>
      <c r="L114" s="29"/>
      <c r="M114" s="30">
        <f>SUM(M91:M113)</f>
        <v>0</v>
      </c>
    </row>
    <row r="115" spans="1:13">
      <c r="A115" s="58"/>
      <c r="D115" s="57"/>
      <c r="E115" s="57"/>
      <c r="F115" s="57"/>
      <c r="G115" s="57"/>
      <c r="H115" s="57"/>
      <c r="I115" s="57"/>
      <c r="J115" s="57"/>
      <c r="K115" s="6"/>
      <c r="L115" s="57"/>
      <c r="M115" s="57"/>
    </row>
    <row r="116" spans="1:13" ht="15" thickBot="1">
      <c r="A116" s="6" t="s">
        <v>149</v>
      </c>
      <c r="B116" s="6"/>
      <c r="C116" s="6"/>
      <c r="D116" s="6"/>
    </row>
    <row r="117" spans="1:13">
      <c r="A117" s="4" t="s">
        <v>1</v>
      </c>
      <c r="B117" s="5" t="s">
        <v>2</v>
      </c>
      <c r="C117" s="5"/>
      <c r="D117" s="16" t="s">
        <v>3</v>
      </c>
      <c r="E117" s="17"/>
      <c r="F117" s="17"/>
      <c r="G117" s="17"/>
      <c r="H117" s="17"/>
      <c r="I117" s="18"/>
      <c r="J117" s="17" t="s">
        <v>4</v>
      </c>
      <c r="K117" s="17" t="s">
        <v>82</v>
      </c>
      <c r="L117" s="17" t="s">
        <v>83</v>
      </c>
      <c r="M117" s="18" t="s">
        <v>84</v>
      </c>
    </row>
    <row r="118" spans="1:13" ht="15" customHeight="1">
      <c r="A118" s="2">
        <v>1</v>
      </c>
      <c r="B118" s="49" t="s">
        <v>33</v>
      </c>
      <c r="C118" s="7"/>
      <c r="D118" s="49" t="s">
        <v>129</v>
      </c>
      <c r="E118" s="9"/>
      <c r="F118" s="9"/>
      <c r="G118" s="9"/>
      <c r="H118" s="9"/>
      <c r="I118" s="10"/>
      <c r="J118" s="9">
        <v>1</v>
      </c>
      <c r="K118" s="9" t="s">
        <v>91</v>
      </c>
      <c r="L118" s="9"/>
      <c r="M118" s="10">
        <f>J118*L118</f>
        <v>0</v>
      </c>
    </row>
    <row r="119" spans="1:13" ht="15" customHeight="1">
      <c r="A119" s="2">
        <v>2</v>
      </c>
      <c r="B119" s="49" t="s">
        <v>127</v>
      </c>
      <c r="C119" s="7"/>
      <c r="D119" s="49" t="s">
        <v>130</v>
      </c>
      <c r="E119" s="9"/>
      <c r="F119" s="9"/>
      <c r="G119" s="9"/>
      <c r="H119" s="9"/>
      <c r="I119" s="10"/>
      <c r="J119" s="9">
        <v>1</v>
      </c>
      <c r="K119" s="9" t="s">
        <v>85</v>
      </c>
      <c r="L119" s="9"/>
      <c r="M119" s="10">
        <f t="shared" ref="M119:M128" si="9">J119*L119</f>
        <v>0</v>
      </c>
    </row>
    <row r="120" spans="1:13" ht="29.25" customHeight="1">
      <c r="A120" s="2">
        <v>3</v>
      </c>
      <c r="B120" s="49" t="s">
        <v>20</v>
      </c>
      <c r="C120" s="7"/>
      <c r="D120" s="49" t="s">
        <v>131</v>
      </c>
      <c r="E120" s="9"/>
      <c r="F120" s="9"/>
      <c r="G120" s="9"/>
      <c r="H120" s="9"/>
      <c r="I120" s="10"/>
      <c r="J120" s="9">
        <v>1</v>
      </c>
      <c r="K120" s="9" t="s">
        <v>85</v>
      </c>
      <c r="L120" s="9"/>
      <c r="M120" s="10">
        <f t="shared" si="9"/>
        <v>0</v>
      </c>
    </row>
    <row r="121" spans="1:13" ht="28.5" customHeight="1">
      <c r="A121" s="2">
        <v>4</v>
      </c>
      <c r="B121" s="49" t="s">
        <v>25</v>
      </c>
      <c r="C121" s="7"/>
      <c r="D121" s="49" t="s">
        <v>132</v>
      </c>
      <c r="E121" s="9"/>
      <c r="F121" s="9"/>
      <c r="G121" s="9"/>
      <c r="H121" s="9"/>
      <c r="I121" s="10"/>
      <c r="J121" s="9">
        <v>1</v>
      </c>
      <c r="K121" s="9" t="s">
        <v>91</v>
      </c>
      <c r="L121" s="9"/>
      <c r="M121" s="10">
        <f t="shared" si="9"/>
        <v>0</v>
      </c>
    </row>
    <row r="122" spans="1:13">
      <c r="A122" s="2">
        <v>5</v>
      </c>
      <c r="B122" s="49" t="s">
        <v>16</v>
      </c>
      <c r="C122" s="7"/>
      <c r="D122" s="49" t="s">
        <v>133</v>
      </c>
      <c r="E122" s="9"/>
      <c r="F122" s="9"/>
      <c r="G122" s="9"/>
      <c r="H122" s="9"/>
      <c r="I122" s="10"/>
      <c r="J122" s="9">
        <v>1</v>
      </c>
      <c r="K122" s="9" t="s">
        <v>91</v>
      </c>
      <c r="L122" s="9"/>
      <c r="M122" s="10">
        <f t="shared" si="9"/>
        <v>0</v>
      </c>
    </row>
    <row r="123" spans="1:13">
      <c r="A123" s="2">
        <v>6</v>
      </c>
      <c r="B123" s="49" t="s">
        <v>26</v>
      </c>
      <c r="C123" s="7"/>
      <c r="D123" s="49" t="s">
        <v>134</v>
      </c>
      <c r="E123" s="9"/>
      <c r="F123" s="9"/>
      <c r="G123" s="9"/>
      <c r="H123" s="9"/>
      <c r="I123" s="10"/>
      <c r="J123" s="9">
        <v>1</v>
      </c>
      <c r="K123" s="9" t="s">
        <v>91</v>
      </c>
      <c r="L123" s="9"/>
      <c r="M123" s="10">
        <f t="shared" si="9"/>
        <v>0</v>
      </c>
    </row>
    <row r="124" spans="1:13">
      <c r="A124" s="2">
        <v>7</v>
      </c>
      <c r="B124" s="49" t="s">
        <v>27</v>
      </c>
      <c r="C124" s="7"/>
      <c r="D124" s="49" t="s">
        <v>135</v>
      </c>
      <c r="E124" s="9"/>
      <c r="F124" s="9"/>
      <c r="G124" s="9"/>
      <c r="H124" s="9"/>
      <c r="I124" s="10"/>
      <c r="J124" s="9">
        <v>1</v>
      </c>
      <c r="K124" s="9" t="s">
        <v>91</v>
      </c>
      <c r="L124" s="9"/>
      <c r="M124" s="10">
        <f>J124*L124</f>
        <v>0</v>
      </c>
    </row>
    <row r="125" spans="1:13">
      <c r="A125" s="2">
        <v>8</v>
      </c>
      <c r="B125" s="49" t="s">
        <v>54</v>
      </c>
      <c r="C125" s="7"/>
      <c r="D125" s="49" t="s">
        <v>55</v>
      </c>
      <c r="E125" s="9"/>
      <c r="F125" s="9"/>
      <c r="G125" s="9"/>
      <c r="H125" s="9"/>
      <c r="I125" s="10"/>
      <c r="J125" s="9">
        <v>1</v>
      </c>
      <c r="K125" s="9" t="s">
        <v>91</v>
      </c>
      <c r="L125" s="9"/>
      <c r="M125" s="10">
        <f t="shared" si="9"/>
        <v>0</v>
      </c>
    </row>
    <row r="126" spans="1:13">
      <c r="A126" s="2">
        <v>9</v>
      </c>
      <c r="B126" s="49" t="s">
        <v>52</v>
      </c>
      <c r="C126" s="7"/>
      <c r="D126" s="49" t="s">
        <v>136</v>
      </c>
      <c r="E126" s="9"/>
      <c r="F126" s="9"/>
      <c r="G126" s="9"/>
      <c r="H126" s="9"/>
      <c r="I126" s="10"/>
      <c r="J126" s="9">
        <v>1</v>
      </c>
      <c r="K126" s="9" t="s">
        <v>85</v>
      </c>
      <c r="L126" s="9"/>
      <c r="M126" s="10">
        <f t="shared" si="9"/>
        <v>0</v>
      </c>
    </row>
    <row r="127" spans="1:13">
      <c r="A127" s="2">
        <v>10</v>
      </c>
      <c r="B127" s="49" t="s">
        <v>41</v>
      </c>
      <c r="C127" s="7"/>
      <c r="D127" s="49" t="s">
        <v>80</v>
      </c>
      <c r="E127" s="9"/>
      <c r="F127" s="9"/>
      <c r="G127" s="9"/>
      <c r="H127" s="9"/>
      <c r="I127" s="10"/>
      <c r="J127" s="9">
        <v>3</v>
      </c>
      <c r="K127" s="9" t="s">
        <v>91</v>
      </c>
      <c r="L127" s="9"/>
      <c r="M127" s="10">
        <f t="shared" si="9"/>
        <v>0</v>
      </c>
    </row>
    <row r="128" spans="1:13" ht="15" thickBot="1">
      <c r="A128" s="2">
        <v>11</v>
      </c>
      <c r="B128" s="49" t="s">
        <v>128</v>
      </c>
      <c r="C128" s="7"/>
      <c r="D128" s="49" t="s">
        <v>81</v>
      </c>
      <c r="E128" s="9"/>
      <c r="F128" s="9"/>
      <c r="G128" s="9"/>
      <c r="H128" s="9"/>
      <c r="I128" s="10"/>
      <c r="J128" s="9">
        <v>30</v>
      </c>
      <c r="K128" s="9" t="s">
        <v>90</v>
      </c>
      <c r="L128" s="9"/>
      <c r="M128" s="10">
        <f t="shared" si="9"/>
        <v>0</v>
      </c>
    </row>
    <row r="129" spans="1:13" ht="15" thickBot="1">
      <c r="A129" s="26"/>
      <c r="B129" s="27"/>
      <c r="C129" s="27"/>
      <c r="D129" s="28"/>
      <c r="E129" s="29"/>
      <c r="F129" s="29"/>
      <c r="G129" s="29"/>
      <c r="H129" s="29"/>
      <c r="I129" s="30"/>
      <c r="J129" s="29"/>
      <c r="K129" s="31" t="s">
        <v>86</v>
      </c>
      <c r="L129" s="29"/>
      <c r="M129" s="30">
        <f>SUM(M118:M128)</f>
        <v>0</v>
      </c>
    </row>
    <row r="130" spans="1:1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ht="15" thickBot="1">
      <c r="A131" s="6" t="s">
        <v>150</v>
      </c>
      <c r="B131" s="6"/>
      <c r="C131" s="6"/>
      <c r="D131" s="6"/>
    </row>
    <row r="132" spans="1:13">
      <c r="A132" s="4" t="s">
        <v>1</v>
      </c>
      <c r="B132" s="5" t="s">
        <v>2</v>
      </c>
      <c r="C132" s="5"/>
      <c r="D132" s="16" t="s">
        <v>3</v>
      </c>
      <c r="E132" s="17"/>
      <c r="F132" s="17"/>
      <c r="G132" s="17"/>
      <c r="H132" s="17"/>
      <c r="I132" s="18"/>
      <c r="J132" s="17" t="s">
        <v>4</v>
      </c>
      <c r="K132" s="17" t="s">
        <v>82</v>
      </c>
      <c r="L132" s="17" t="s">
        <v>83</v>
      </c>
      <c r="M132" s="18" t="s">
        <v>84</v>
      </c>
    </row>
    <row r="133" spans="1:13">
      <c r="A133" s="2">
        <v>1</v>
      </c>
      <c r="B133" s="49" t="s">
        <v>151</v>
      </c>
      <c r="C133" s="7"/>
      <c r="D133" s="49" t="s">
        <v>154</v>
      </c>
      <c r="E133" s="9"/>
      <c r="F133" s="9"/>
      <c r="G133" s="9"/>
      <c r="H133" s="9"/>
      <c r="I133" s="10"/>
      <c r="J133" s="9">
        <v>200</v>
      </c>
      <c r="K133" s="9" t="s">
        <v>90</v>
      </c>
      <c r="L133" s="9"/>
      <c r="M133" s="10">
        <f>J133*L133</f>
        <v>0</v>
      </c>
    </row>
    <row r="134" spans="1:13">
      <c r="A134" s="2">
        <v>2</v>
      </c>
      <c r="B134" s="49" t="s">
        <v>152</v>
      </c>
      <c r="C134" s="7"/>
      <c r="D134" s="49" t="s">
        <v>155</v>
      </c>
      <c r="E134" s="9"/>
      <c r="F134" s="9"/>
      <c r="G134" s="9"/>
      <c r="H134" s="9"/>
      <c r="I134" s="10"/>
      <c r="J134" s="9">
        <v>1</v>
      </c>
      <c r="K134" s="9" t="s">
        <v>85</v>
      </c>
      <c r="L134" s="9"/>
      <c r="M134" s="10">
        <f t="shared" ref="M134:M135" si="10">J134*L134</f>
        <v>0</v>
      </c>
    </row>
    <row r="135" spans="1:13" ht="31.5" customHeight="1" thickBot="1">
      <c r="A135" s="2">
        <v>3</v>
      </c>
      <c r="B135" s="49" t="s">
        <v>153</v>
      </c>
      <c r="C135" s="7"/>
      <c r="D135" s="49" t="s">
        <v>156</v>
      </c>
      <c r="E135" s="9"/>
      <c r="F135" s="9"/>
      <c r="G135" s="9"/>
      <c r="H135" s="9"/>
      <c r="I135" s="10"/>
      <c r="J135" s="9">
        <v>1</v>
      </c>
      <c r="K135" s="9" t="s">
        <v>85</v>
      </c>
      <c r="L135" s="9"/>
      <c r="M135" s="10">
        <f t="shared" si="10"/>
        <v>0</v>
      </c>
    </row>
    <row r="136" spans="1:13" ht="15" customHeight="1" thickBot="1">
      <c r="A136" s="26"/>
      <c r="B136" s="27"/>
      <c r="C136" s="27"/>
      <c r="D136" s="28"/>
      <c r="E136" s="29"/>
      <c r="F136" s="29"/>
      <c r="G136" s="29"/>
      <c r="H136" s="29"/>
      <c r="I136" s="30"/>
      <c r="J136" s="29"/>
      <c r="K136" s="31" t="s">
        <v>86</v>
      </c>
      <c r="L136" s="29"/>
      <c r="M136" s="30">
        <f>SUM(M133:M135)</f>
        <v>0</v>
      </c>
    </row>
    <row r="137" spans="1:1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ht="15" thickBot="1">
      <c r="A138" s="6" t="s">
        <v>157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>
      <c r="A139" s="3"/>
      <c r="B139" s="5" t="s">
        <v>2</v>
      </c>
      <c r="C139" s="5"/>
      <c r="D139" s="16" t="s">
        <v>3</v>
      </c>
      <c r="E139" s="17"/>
      <c r="F139" s="17"/>
      <c r="G139" s="17"/>
      <c r="H139" s="17"/>
      <c r="I139" s="18"/>
      <c r="J139" s="17" t="s">
        <v>4</v>
      </c>
      <c r="K139" s="17" t="s">
        <v>82</v>
      </c>
      <c r="L139" s="17" t="s">
        <v>83</v>
      </c>
      <c r="M139" s="18" t="s">
        <v>84</v>
      </c>
    </row>
    <row r="140" spans="1:13">
      <c r="A140" s="15">
        <v>1</v>
      </c>
      <c r="B140" s="7" t="s">
        <v>49</v>
      </c>
      <c r="C140" s="7"/>
      <c r="D140" s="8" t="s">
        <v>50</v>
      </c>
      <c r="E140" s="9"/>
      <c r="F140" s="9"/>
      <c r="G140" s="9"/>
      <c r="H140" s="9"/>
      <c r="I140" s="10"/>
      <c r="J140" s="9">
        <v>1</v>
      </c>
      <c r="K140" s="9" t="s">
        <v>91</v>
      </c>
      <c r="L140" s="9"/>
      <c r="M140" s="10">
        <f>J140*L140</f>
        <v>0</v>
      </c>
    </row>
    <row r="141" spans="1:13">
      <c r="A141" s="15"/>
      <c r="B141" s="7"/>
      <c r="C141" s="7"/>
      <c r="D141" s="8"/>
      <c r="E141" s="9"/>
      <c r="F141" s="9"/>
      <c r="G141" s="9"/>
      <c r="H141" s="9"/>
      <c r="I141" s="10"/>
      <c r="J141" s="9"/>
      <c r="K141" s="24" t="s">
        <v>86</v>
      </c>
      <c r="L141" s="9"/>
      <c r="M141" s="10">
        <f>SUM(M140)</f>
        <v>0</v>
      </c>
    </row>
    <row r="143" spans="1:13" ht="15" thickBot="1">
      <c r="A143" s="59" t="s">
        <v>158</v>
      </c>
      <c r="B143" s="6"/>
      <c r="C143" s="6"/>
      <c r="D143" s="6"/>
    </row>
    <row r="144" spans="1:13">
      <c r="A144" s="4" t="s">
        <v>1</v>
      </c>
      <c r="B144" s="5" t="s">
        <v>2</v>
      </c>
      <c r="C144" s="5"/>
      <c r="D144" s="16" t="s">
        <v>3</v>
      </c>
      <c r="E144" s="17"/>
      <c r="F144" s="17"/>
      <c r="G144" s="17"/>
      <c r="H144" s="17"/>
      <c r="I144" s="18"/>
      <c r="J144" s="17" t="s">
        <v>4</v>
      </c>
      <c r="K144" s="17" t="s">
        <v>82</v>
      </c>
      <c r="L144" s="17" t="s">
        <v>83</v>
      </c>
      <c r="M144" s="18" t="s">
        <v>84</v>
      </c>
    </row>
    <row r="145" spans="1:13">
      <c r="A145" s="2">
        <v>1</v>
      </c>
      <c r="B145" s="49" t="s">
        <v>159</v>
      </c>
      <c r="C145" s="7"/>
      <c r="D145" s="49" t="s">
        <v>168</v>
      </c>
      <c r="E145" s="9"/>
      <c r="F145" s="9"/>
      <c r="G145" s="9"/>
      <c r="H145" s="9"/>
      <c r="I145" s="10"/>
      <c r="J145" s="9">
        <v>1</v>
      </c>
      <c r="K145" s="9" t="s">
        <v>85</v>
      </c>
      <c r="L145" s="9"/>
      <c r="M145" s="10">
        <f>J145*L145</f>
        <v>0</v>
      </c>
    </row>
    <row r="146" spans="1:13">
      <c r="A146" s="2">
        <v>2</v>
      </c>
      <c r="B146" s="49" t="s">
        <v>160</v>
      </c>
      <c r="C146" s="7"/>
      <c r="D146" s="49" t="s">
        <v>169</v>
      </c>
      <c r="E146" s="9"/>
      <c r="F146" s="9"/>
      <c r="G146" s="9"/>
      <c r="H146" s="9"/>
      <c r="I146" s="10"/>
      <c r="J146" s="9">
        <v>1</v>
      </c>
      <c r="K146" s="9" t="s">
        <v>85</v>
      </c>
      <c r="L146" s="9"/>
      <c r="M146" s="10">
        <f t="shared" ref="M146:M150" si="11">J146*L146</f>
        <v>0</v>
      </c>
    </row>
    <row r="147" spans="1:13">
      <c r="A147" s="2">
        <v>3</v>
      </c>
      <c r="B147" s="49" t="s">
        <v>161</v>
      </c>
      <c r="C147" s="7"/>
      <c r="D147" s="49" t="s">
        <v>170</v>
      </c>
      <c r="E147" s="9"/>
      <c r="F147" s="9"/>
      <c r="G147" s="9"/>
      <c r="H147" s="9"/>
      <c r="I147" s="10"/>
      <c r="J147" s="9">
        <v>1</v>
      </c>
      <c r="K147" s="9" t="s">
        <v>85</v>
      </c>
      <c r="L147" s="9"/>
      <c r="M147" s="10">
        <f t="shared" si="11"/>
        <v>0</v>
      </c>
    </row>
    <row r="148" spans="1:13">
      <c r="A148" s="2">
        <v>4</v>
      </c>
      <c r="B148" s="49" t="s">
        <v>162</v>
      </c>
      <c r="C148" s="7"/>
      <c r="D148" s="49" t="s">
        <v>171</v>
      </c>
      <c r="E148" s="9"/>
      <c r="F148" s="9"/>
      <c r="G148" s="9"/>
      <c r="H148" s="9"/>
      <c r="I148" s="10"/>
      <c r="J148" s="9">
        <v>1</v>
      </c>
      <c r="K148" s="9" t="s">
        <v>85</v>
      </c>
      <c r="L148" s="9"/>
      <c r="M148" s="10">
        <f t="shared" si="11"/>
        <v>0</v>
      </c>
    </row>
    <row r="149" spans="1:13">
      <c r="A149" s="2">
        <v>5</v>
      </c>
      <c r="B149" s="49" t="s">
        <v>163</v>
      </c>
      <c r="C149" s="7"/>
      <c r="D149" s="49" t="s">
        <v>172</v>
      </c>
      <c r="E149" s="9"/>
      <c r="F149" s="9"/>
      <c r="G149" s="9"/>
      <c r="H149" s="9"/>
      <c r="I149" s="10"/>
      <c r="J149" s="9">
        <v>1</v>
      </c>
      <c r="K149" s="9" t="s">
        <v>85</v>
      </c>
      <c r="L149" s="9"/>
      <c r="M149" s="10">
        <f t="shared" si="11"/>
        <v>0</v>
      </c>
    </row>
    <row r="150" spans="1:13">
      <c r="A150" s="2">
        <v>6</v>
      </c>
      <c r="B150" s="49" t="s">
        <v>163</v>
      </c>
      <c r="C150" s="7"/>
      <c r="D150" s="49" t="s">
        <v>173</v>
      </c>
      <c r="E150" s="9"/>
      <c r="F150" s="9"/>
      <c r="G150" s="9"/>
      <c r="H150" s="9"/>
      <c r="I150" s="10"/>
      <c r="J150" s="9">
        <v>1</v>
      </c>
      <c r="K150" s="9" t="s">
        <v>85</v>
      </c>
      <c r="L150" s="9"/>
      <c r="M150" s="10">
        <f t="shared" si="11"/>
        <v>0</v>
      </c>
    </row>
    <row r="151" spans="1:13">
      <c r="A151" s="2">
        <v>7</v>
      </c>
      <c r="B151" s="49" t="s">
        <v>163</v>
      </c>
      <c r="C151" s="7"/>
      <c r="D151" s="49" t="s">
        <v>174</v>
      </c>
      <c r="E151" s="9"/>
      <c r="F151" s="9"/>
      <c r="G151" s="9"/>
      <c r="H151" s="9"/>
      <c r="I151" s="10"/>
      <c r="J151" s="9">
        <v>1</v>
      </c>
      <c r="K151" s="9" t="s">
        <v>85</v>
      </c>
      <c r="L151" s="9"/>
      <c r="M151" s="10">
        <f>J151*L151</f>
        <v>0</v>
      </c>
    </row>
    <row r="152" spans="1:13">
      <c r="A152" s="2">
        <v>8</v>
      </c>
      <c r="B152" s="49" t="s">
        <v>163</v>
      </c>
      <c r="C152" s="7"/>
      <c r="D152" s="49" t="s">
        <v>175</v>
      </c>
      <c r="E152" s="9"/>
      <c r="F152" s="9"/>
      <c r="G152" s="9"/>
      <c r="H152" s="9"/>
      <c r="I152" s="10"/>
      <c r="J152" s="9">
        <v>1</v>
      </c>
      <c r="K152" s="9" t="s">
        <v>85</v>
      </c>
      <c r="L152" s="9"/>
      <c r="M152" s="10">
        <f t="shared" ref="M152:M154" si="12">J152*L152</f>
        <v>0</v>
      </c>
    </row>
    <row r="153" spans="1:13">
      <c r="A153" s="2">
        <v>9</v>
      </c>
      <c r="B153" s="49" t="s">
        <v>164</v>
      </c>
      <c r="C153" s="7"/>
      <c r="D153" s="49" t="s">
        <v>176</v>
      </c>
      <c r="E153" s="9"/>
      <c r="F153" s="9"/>
      <c r="G153" s="9"/>
      <c r="H153" s="9"/>
      <c r="I153" s="10"/>
      <c r="J153" s="9">
        <v>1</v>
      </c>
      <c r="K153" s="9" t="s">
        <v>85</v>
      </c>
      <c r="L153" s="9"/>
      <c r="M153" s="10">
        <f t="shared" si="12"/>
        <v>0</v>
      </c>
    </row>
    <row r="154" spans="1:13" ht="61.5" customHeight="1">
      <c r="A154" s="2">
        <v>10</v>
      </c>
      <c r="B154" s="49" t="s">
        <v>165</v>
      </c>
      <c r="C154" s="7"/>
      <c r="D154" s="79" t="s">
        <v>177</v>
      </c>
      <c r="E154" s="80"/>
      <c r="F154" s="80"/>
      <c r="G154" s="80"/>
      <c r="H154" s="80"/>
      <c r="I154" s="81"/>
      <c r="J154" s="9">
        <v>4</v>
      </c>
      <c r="K154" s="9" t="s">
        <v>91</v>
      </c>
      <c r="L154" s="9"/>
      <c r="M154" s="10">
        <f t="shared" si="12"/>
        <v>0</v>
      </c>
    </row>
    <row r="155" spans="1:13" ht="49.5" customHeight="1">
      <c r="A155" s="2">
        <v>11</v>
      </c>
      <c r="B155" s="49" t="s">
        <v>166</v>
      </c>
      <c r="C155" s="7"/>
      <c r="D155" s="79" t="s">
        <v>178</v>
      </c>
      <c r="E155" s="80"/>
      <c r="F155" s="80"/>
      <c r="G155" s="80"/>
      <c r="H155" s="80"/>
      <c r="I155" s="81"/>
      <c r="J155" s="9">
        <v>1</v>
      </c>
      <c r="K155" s="9" t="s">
        <v>85</v>
      </c>
      <c r="L155" s="9"/>
      <c r="M155" s="10">
        <f>J155*L155</f>
        <v>0</v>
      </c>
    </row>
    <row r="156" spans="1:13" ht="34.5" customHeight="1">
      <c r="A156" s="60">
        <v>12</v>
      </c>
      <c r="B156" s="56" t="s">
        <v>167</v>
      </c>
      <c r="C156" s="61"/>
      <c r="D156" s="70" t="s">
        <v>179</v>
      </c>
      <c r="E156" s="71"/>
      <c r="F156" s="71"/>
      <c r="G156" s="71"/>
      <c r="H156" s="71"/>
      <c r="I156" s="72"/>
      <c r="J156" s="22">
        <v>1</v>
      </c>
      <c r="K156" s="22" t="s">
        <v>85</v>
      </c>
      <c r="L156" s="57"/>
      <c r="M156" s="34">
        <f>L156*J156</f>
        <v>0</v>
      </c>
    </row>
    <row r="157" spans="1:13" ht="34.5" customHeight="1" thickBot="1">
      <c r="A157" s="60">
        <v>13</v>
      </c>
      <c r="B157" s="65" t="s">
        <v>180</v>
      </c>
      <c r="C157" s="61"/>
      <c r="D157" s="82" t="s">
        <v>181</v>
      </c>
      <c r="E157" s="83"/>
      <c r="F157" s="83"/>
      <c r="G157" s="83"/>
      <c r="H157" s="83"/>
      <c r="I157" s="84"/>
      <c r="J157" s="57">
        <v>1</v>
      </c>
      <c r="K157" s="57" t="s">
        <v>85</v>
      </c>
      <c r="L157" s="57"/>
      <c r="M157" s="66">
        <f>L157*J157</f>
        <v>0</v>
      </c>
    </row>
    <row r="158" spans="1:13" ht="15" thickBot="1">
      <c r="A158" s="26"/>
      <c r="B158" s="32"/>
      <c r="C158" s="27"/>
      <c r="D158" s="28"/>
      <c r="E158" s="29"/>
      <c r="F158" s="29"/>
      <c r="G158" s="29"/>
      <c r="H158" s="29"/>
      <c r="I158" s="30"/>
      <c r="J158" s="29"/>
      <c r="K158" s="31" t="s">
        <v>86</v>
      </c>
      <c r="L158" s="29"/>
      <c r="M158" s="33">
        <f>SUM(M145:M157)</f>
        <v>0</v>
      </c>
    </row>
    <row r="159" spans="1:13" ht="15" thickBot="1">
      <c r="A159" s="58"/>
      <c r="D159" s="57"/>
      <c r="E159" s="57"/>
      <c r="F159" s="57"/>
      <c r="G159" s="57"/>
      <c r="H159" s="57"/>
      <c r="I159" s="57"/>
      <c r="J159" s="57"/>
      <c r="K159" s="6"/>
      <c r="L159" s="57"/>
      <c r="M159" s="57"/>
    </row>
    <row r="160" spans="1:13" ht="15" thickBot="1">
      <c r="K160" s="63" t="s">
        <v>87</v>
      </c>
      <c r="L160" s="32"/>
      <c r="M160" s="64">
        <f>SUM(M158,M141,M136,M129,M114,M87,M66,,M55,M34,M23)</f>
        <v>0</v>
      </c>
    </row>
  </sheetData>
  <sheetProtection algorithmName="SHA-512" hashValue="fk6ZOTqV38eUpVl+ia1zGbqxw6e15jST2OZs6gy5taa4jmd9jpvu01zY3je2E05I4fDupoki0RXXiVL5N19zVg==" saltValue="nSV7tW276+qU3727wE269w==" spinCount="100000" sheet="1" objects="1" scenarios="1"/>
  <protectedRanges>
    <protectedRange sqref="L1:L1048576" name="Obseg1"/>
  </protectedRanges>
  <mergeCells count="10">
    <mergeCell ref="B33:C33"/>
    <mergeCell ref="D154:I154"/>
    <mergeCell ref="D155:I155"/>
    <mergeCell ref="D156:I156"/>
    <mergeCell ref="D157:I157"/>
    <mergeCell ref="A5:G5"/>
    <mergeCell ref="A7:G7"/>
    <mergeCell ref="D22:I22"/>
    <mergeCell ref="B28:C28"/>
    <mergeCell ref="B32:C32"/>
  </mergeCells>
  <phoneticPr fontId="4" type="noConversion"/>
  <pageMargins left="1.0899999999999999" right="0.7" top="0.75" bottom="0.75" header="0.3" footer="0.3"/>
  <pageSetup scale="92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autoPict="0" r:id="rId5">
            <anchor moveWithCells="1">
              <from>
                <xdr:col>1</xdr:col>
                <xdr:colOff>205740</xdr:colOff>
                <xdr:row>160</xdr:row>
                <xdr:rowOff>114300</xdr:rowOff>
              </from>
              <to>
                <xdr:col>10</xdr:col>
                <xdr:colOff>99060</xdr:colOff>
                <xdr:row>203</xdr:row>
                <xdr:rowOff>60960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49AA36658E34A9514CF5D41BB0ECF" ma:contentTypeVersion="15" ma:contentTypeDescription="Create a new document." ma:contentTypeScope="" ma:versionID="d64c6c89e428daac9ee9a2458f7c9f6e">
  <xsd:schema xmlns:xsd="http://www.w3.org/2001/XMLSchema" xmlns:xs="http://www.w3.org/2001/XMLSchema" xmlns:p="http://schemas.microsoft.com/office/2006/metadata/properties" xmlns:ns2="5e043dff-1ffe-4375-84f6-d11f2cbf7bad" xmlns:ns3="346805ea-1492-4cb8-be37-c06fff0f6747" targetNamespace="http://schemas.microsoft.com/office/2006/metadata/properties" ma:root="true" ma:fieldsID="d5648468325efcac625cfad7ecd5a96c" ns2:_="" ns3:_="">
    <xsd:import namespace="5e043dff-1ffe-4375-84f6-d11f2cbf7bad"/>
    <xsd:import namespace="346805ea-1492-4cb8-be37-c06fff0f674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3dff-1ffe-4375-84f6-d11f2cbf7ba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127b625-4c2e-4c44-bfa6-35f84d425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6805ea-1492-4cb8-be37-c06fff0f674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0af8719-2f34-4e36-a21d-ae4009be7bac}" ma:internalName="TaxCatchAll" ma:showField="CatchAllData" ma:web="346805ea-1492-4cb8-be37-c06fff0f6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43dff-1ffe-4375-84f6-d11f2cbf7bad">
      <Terms xmlns="http://schemas.microsoft.com/office/infopath/2007/PartnerControls"/>
    </lcf76f155ced4ddcb4097134ff3c332f>
    <TaxCatchAll xmlns="346805ea-1492-4cb8-be37-c06fff0f6747" xsi:nil="true"/>
  </documentManagement>
</p:properties>
</file>

<file path=customXml/itemProps1.xml><?xml version="1.0" encoding="utf-8"?>
<ds:datastoreItem xmlns:ds="http://schemas.openxmlformats.org/officeDocument/2006/customXml" ds:itemID="{7B7150D1-E65F-43FB-8E39-BAA33B40E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F5803B-DC08-4793-BF53-C4977149AE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3dff-1ffe-4375-84f6-d11f2cbf7bad"/>
    <ds:schemaRef ds:uri="346805ea-1492-4cb8-be37-c06fff0f6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7B0DCE-3B73-4150-B9F0-CE4A5839368C}">
  <ds:schemaRefs>
    <ds:schemaRef ds:uri="http://purl.org/dc/dcmitype/"/>
    <ds:schemaRef ds:uri="http://purl.org/dc/elements/1.1/"/>
    <ds:schemaRef ds:uri="http://schemas.microsoft.com/office/2006/documentManagement/types"/>
    <ds:schemaRef ds:uri="8f1d7521-78a2-48d8-91ae-5e2d8c727236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89254fdf-9d5d-418b-98d8-66c68106ea5b"/>
    <ds:schemaRef ds:uri="http://www.w3.org/XML/1998/namespace"/>
    <ds:schemaRef ds:uri="http://purl.org/dc/terms/"/>
    <ds:schemaRef ds:uri="5e043dff-1ffe-4375-84f6-d11f2cbf7bad"/>
    <ds:schemaRef ds:uri="346805ea-1492-4cb8-be37-c06fff0f67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SZKŠ CELJE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Aljaž Dremel</dc:creator>
  <cp:lastModifiedBy>Anja Hohler</cp:lastModifiedBy>
  <cp:lastPrinted>2024-11-21T12:39:48Z</cp:lastPrinted>
  <dcterms:created xsi:type="dcterms:W3CDTF">2015-06-05T18:17:20Z</dcterms:created>
  <dcterms:modified xsi:type="dcterms:W3CDTF">2025-09-15T10:00:13Z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0x01010088049AA36658E34A9514CF5D41BB0ECF</vt:lpwstr>
  </property>
  <property fmtid="{D5CDD505-2E9C-101B-9397-08002B2CF9AE}" pid="3" name="MediaServiceImageTags">
    <vt:lpwstr/>
  </property>
</Properties>
</file>